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  <sheet name="Nhom(2)" sheetId="2" r:id="rId2"/>
    <sheet name="Nhom(3)" sheetId="3" r:id="rId3"/>
  </sheets>
  <definedNames>
    <definedName name="_xlnm._FilterDatabase" localSheetId="0" hidden="1">'Nhom(1)'!$A$9:$AL$13</definedName>
    <definedName name="_xlnm._FilterDatabase" localSheetId="1" hidden="1">'Nhom(2)'!$A$9:$AL$39</definedName>
    <definedName name="_xlnm._FilterDatabase" localSheetId="2" hidden="1">'Nhom(3)'!$A$9:$AL$57</definedName>
    <definedName name="_xlnm.Print_Area" localSheetId="2">'Nhom(3)'!$A$2:$AK$74</definedName>
    <definedName name="_xlnm.Print_Titles" localSheetId="0">'Nhom(1)'!$5:$10</definedName>
    <definedName name="_xlnm.Print_Titles" localSheetId="1">'Nhom(2)'!$5:$10</definedName>
    <definedName name="_xlnm.Print_Titles" localSheetId="2">'Nhom(3)'!$5:$10</definedName>
  </definedNames>
  <calcPr calcId="124519"/>
</workbook>
</file>

<file path=xl/calcChain.xml><?xml version="1.0" encoding="utf-8"?>
<calcChain xmlns="http://schemas.openxmlformats.org/spreadsheetml/2006/main">
  <c r="T57" i="3"/>
  <c r="T56"/>
  <c r="T55"/>
  <c r="T54"/>
  <c r="T53"/>
  <c r="T52"/>
  <c r="T51"/>
  <c r="T50"/>
  <c r="T49"/>
  <c r="T48"/>
  <c r="T47"/>
  <c r="T46"/>
  <c r="T45"/>
  <c r="T44"/>
  <c r="T43"/>
  <c r="T42"/>
  <c r="V42" s="1"/>
  <c r="T41"/>
  <c r="T40"/>
  <c r="T39"/>
  <c r="T38"/>
  <c r="T37"/>
  <c r="T36"/>
  <c r="T35"/>
  <c r="T34"/>
  <c r="T33"/>
  <c r="T32"/>
  <c r="T31"/>
  <c r="T30"/>
  <c r="T29"/>
  <c r="T27"/>
  <c r="T26"/>
  <c r="T25"/>
  <c r="T24"/>
  <c r="T23"/>
  <c r="T22"/>
  <c r="T21"/>
  <c r="T20"/>
  <c r="T19"/>
  <c r="T18"/>
  <c r="T17"/>
  <c r="T16"/>
  <c r="T15"/>
  <c r="T14"/>
  <c r="T13"/>
  <c r="T12"/>
  <c r="T11"/>
  <c r="P10"/>
  <c r="Q51" s="1"/>
  <c r="X9"/>
  <c r="W9"/>
  <c r="T39" i="2"/>
  <c r="V39" s="1"/>
  <c r="T38"/>
  <c r="V38" s="1"/>
  <c r="T37"/>
  <c r="T36"/>
  <c r="T35"/>
  <c r="T34"/>
  <c r="T33"/>
  <c r="T32"/>
  <c r="T31"/>
  <c r="T30"/>
  <c r="T29"/>
  <c r="T28"/>
  <c r="V28" s="1"/>
  <c r="T27"/>
  <c r="T26"/>
  <c r="T25"/>
  <c r="T24"/>
  <c r="T23"/>
  <c r="T22"/>
  <c r="V22" s="1"/>
  <c r="T21"/>
  <c r="V20"/>
  <c r="T20"/>
  <c r="T19"/>
  <c r="T18"/>
  <c r="T17"/>
  <c r="T16"/>
  <c r="T15"/>
  <c r="T14"/>
  <c r="V14" s="1"/>
  <c r="T13"/>
  <c r="T12"/>
  <c r="V12" s="1"/>
  <c r="T11"/>
  <c r="P10"/>
  <c r="Q34" s="1"/>
  <c r="X9"/>
  <c r="W9"/>
  <c r="P61" i="3" l="1"/>
  <c r="Q27"/>
  <c r="V27" s="1"/>
  <c r="Q47"/>
  <c r="V47" s="1"/>
  <c r="Q11"/>
  <c r="R11" s="1"/>
  <c r="Q23"/>
  <c r="V23" s="1"/>
  <c r="Q35"/>
  <c r="S35" s="1"/>
  <c r="Q43"/>
  <c r="R43" s="1"/>
  <c r="Q19"/>
  <c r="V19" s="1"/>
  <c r="Q31"/>
  <c r="V31" s="1"/>
  <c r="Q39"/>
  <c r="S39" s="1"/>
  <c r="Q55"/>
  <c r="R55" s="1"/>
  <c r="Q15"/>
  <c r="S15" s="1"/>
  <c r="Q30" i="2"/>
  <c r="R30" s="1"/>
  <c r="Q38"/>
  <c r="R38" s="1"/>
  <c r="V34"/>
  <c r="R15" i="3"/>
  <c r="R47"/>
  <c r="R39"/>
  <c r="V15"/>
  <c r="V33"/>
  <c r="S11"/>
  <c r="S43"/>
  <c r="R51"/>
  <c r="S51"/>
  <c r="R27"/>
  <c r="S27"/>
  <c r="R31"/>
  <c r="R35"/>
  <c r="V36"/>
  <c r="V11"/>
  <c r="V43"/>
  <c r="V51"/>
  <c r="V55"/>
  <c r="Q14"/>
  <c r="V14" s="1"/>
  <c r="Q18"/>
  <c r="Q22"/>
  <c r="V22" s="1"/>
  <c r="Q26"/>
  <c r="Q30"/>
  <c r="Q38"/>
  <c r="V38" s="1"/>
  <c r="Q54"/>
  <c r="P62"/>
  <c r="Q13"/>
  <c r="Q17"/>
  <c r="Q21"/>
  <c r="Q25"/>
  <c r="V25" s="1"/>
  <c r="Q29"/>
  <c r="Q33"/>
  <c r="Q37"/>
  <c r="V37" s="1"/>
  <c r="Q41"/>
  <c r="V41" s="1"/>
  <c r="Q45"/>
  <c r="Q49"/>
  <c r="Q53"/>
  <c r="Q57"/>
  <c r="V57" s="1"/>
  <c r="Q34"/>
  <c r="Q42"/>
  <c r="Q46"/>
  <c r="Q50"/>
  <c r="Q12"/>
  <c r="V12" s="1"/>
  <c r="Q16"/>
  <c r="Q20"/>
  <c r="V20" s="1"/>
  <c r="Q24"/>
  <c r="Q28"/>
  <c r="V28" s="1"/>
  <c r="Q32"/>
  <c r="V32" s="1"/>
  <c r="Q36"/>
  <c r="Q40"/>
  <c r="Q44"/>
  <c r="V44" s="1"/>
  <c r="Q48"/>
  <c r="Q52"/>
  <c r="V52" s="1"/>
  <c r="Q56"/>
  <c r="P43" i="2"/>
  <c r="P44"/>
  <c r="Q12"/>
  <c r="Q21"/>
  <c r="Q39"/>
  <c r="Q35"/>
  <c r="V35" s="1"/>
  <c r="Q31"/>
  <c r="Q27"/>
  <c r="V27" s="1"/>
  <c r="Q23"/>
  <c r="Q19"/>
  <c r="Q15"/>
  <c r="Q11"/>
  <c r="Q36"/>
  <c r="Q32"/>
  <c r="Q28"/>
  <c r="Q24"/>
  <c r="Q20"/>
  <c r="Q16"/>
  <c r="Q37"/>
  <c r="Q33"/>
  <c r="Q29"/>
  <c r="Q25"/>
  <c r="Q17"/>
  <c r="Q13"/>
  <c r="Q22"/>
  <c r="Q26"/>
  <c r="V31"/>
  <c r="Q14"/>
  <c r="Q18"/>
  <c r="V23"/>
  <c r="V30"/>
  <c r="S34"/>
  <c r="R34"/>
  <c r="V15"/>
  <c r="R19" i="3" l="1"/>
  <c r="S55"/>
  <c r="R23"/>
  <c r="V39"/>
  <c r="V35"/>
  <c r="S31"/>
  <c r="S23"/>
  <c r="S19"/>
  <c r="S47"/>
  <c r="S30" i="2"/>
  <c r="S38"/>
  <c r="S56" i="3"/>
  <c r="R56"/>
  <c r="S40"/>
  <c r="R40"/>
  <c r="R24"/>
  <c r="S24"/>
  <c r="S42"/>
  <c r="R42"/>
  <c r="R45"/>
  <c r="S45"/>
  <c r="R29"/>
  <c r="S29"/>
  <c r="R13"/>
  <c r="S13"/>
  <c r="S30"/>
  <c r="V30"/>
  <c r="R30"/>
  <c r="S14"/>
  <c r="R14"/>
  <c r="S44"/>
  <c r="R44"/>
  <c r="R28"/>
  <c r="S28"/>
  <c r="S12"/>
  <c r="R12"/>
  <c r="S46"/>
  <c r="V46"/>
  <c r="R46"/>
  <c r="R49"/>
  <c r="S49"/>
  <c r="R33"/>
  <c r="S33"/>
  <c r="R17"/>
  <c r="S17"/>
  <c r="S38"/>
  <c r="R38"/>
  <c r="S18"/>
  <c r="V18"/>
  <c r="R18"/>
  <c r="V56"/>
  <c r="V17"/>
  <c r="V45"/>
  <c r="V49"/>
  <c r="S48"/>
  <c r="R48"/>
  <c r="S32"/>
  <c r="R32"/>
  <c r="S16"/>
  <c r="R16"/>
  <c r="S50"/>
  <c r="V50"/>
  <c r="R50"/>
  <c r="R53"/>
  <c r="S53"/>
  <c r="R37"/>
  <c r="S37"/>
  <c r="R21"/>
  <c r="S21"/>
  <c r="S54"/>
  <c r="V54"/>
  <c r="R54"/>
  <c r="S22"/>
  <c r="R22"/>
  <c r="R52"/>
  <c r="S52"/>
  <c r="S36"/>
  <c r="R36"/>
  <c r="S20"/>
  <c r="R20"/>
  <c r="S34"/>
  <c r="V34"/>
  <c r="R34"/>
  <c r="R57"/>
  <c r="S57"/>
  <c r="R41"/>
  <c r="S41"/>
  <c r="R25"/>
  <c r="S25"/>
  <c r="S26"/>
  <c r="V26"/>
  <c r="R26"/>
  <c r="V21"/>
  <c r="V53"/>
  <c r="V40"/>
  <c r="V13"/>
  <c r="V48"/>
  <c r="V29"/>
  <c r="V16"/>
  <c r="V24"/>
  <c r="V13" i="2"/>
  <c r="S13"/>
  <c r="R13"/>
  <c r="V16"/>
  <c r="R16"/>
  <c r="S16"/>
  <c r="S19"/>
  <c r="R19"/>
  <c r="R14"/>
  <c r="S14"/>
  <c r="V29"/>
  <c r="S29"/>
  <c r="R29"/>
  <c r="S15"/>
  <c r="R15"/>
  <c r="S18"/>
  <c r="R18"/>
  <c r="V18"/>
  <c r="V25"/>
  <c r="S25"/>
  <c r="R25"/>
  <c r="V24"/>
  <c r="R24"/>
  <c r="S24"/>
  <c r="S11"/>
  <c r="R11"/>
  <c r="R27"/>
  <c r="S27"/>
  <c r="R12"/>
  <c r="S12"/>
  <c r="V11"/>
  <c r="S26"/>
  <c r="R26"/>
  <c r="V26"/>
  <c r="V33"/>
  <c r="S33"/>
  <c r="R33"/>
  <c r="V32"/>
  <c r="R32"/>
  <c r="S32"/>
  <c r="R35"/>
  <c r="S35"/>
  <c r="R28"/>
  <c r="S28"/>
  <c r="S31"/>
  <c r="R31"/>
  <c r="R22"/>
  <c r="S22"/>
  <c r="V17"/>
  <c r="S17"/>
  <c r="R17"/>
  <c r="V37"/>
  <c r="S37"/>
  <c r="R37"/>
  <c r="R20"/>
  <c r="S20"/>
  <c r="V36"/>
  <c r="R36"/>
  <c r="S36"/>
  <c r="R23"/>
  <c r="S23"/>
  <c r="R39"/>
  <c r="S39"/>
  <c r="S21"/>
  <c r="V21"/>
  <c r="R21"/>
  <c r="V19"/>
  <c r="Z9" i="3" l="1"/>
  <c r="D64"/>
  <c r="D62"/>
  <c r="AD9"/>
  <c r="AA9"/>
  <c r="AF9"/>
  <c r="AB9"/>
  <c r="AH9"/>
  <c r="AJ9"/>
  <c r="AJ9" i="2"/>
  <c r="D46"/>
  <c r="AF9"/>
  <c r="D44"/>
  <c r="AH9"/>
  <c r="AA9"/>
  <c r="AB9"/>
  <c r="AD9"/>
  <c r="Z9"/>
  <c r="D61" i="3" l="1"/>
  <c r="Y9"/>
  <c r="AI9" s="1"/>
  <c r="D43" i="2"/>
  <c r="Y9"/>
  <c r="AI9" s="1"/>
  <c r="AK9" i="3" l="1"/>
  <c r="D60"/>
  <c r="P60"/>
  <c r="AC9"/>
  <c r="AG9"/>
  <c r="AE9"/>
  <c r="D42" i="2"/>
  <c r="P42"/>
  <c r="AC9"/>
  <c r="AK9"/>
  <c r="AE9"/>
  <c r="AG9"/>
</calcChain>
</file>

<file path=xl/sharedStrings.xml><?xml version="1.0" encoding="utf-8"?>
<sst xmlns="http://schemas.openxmlformats.org/spreadsheetml/2006/main" count="720" uniqueCount="376">
  <si>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</si>
  <si>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</si>
  <si>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</si>
  <si>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</si>
  <si>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</si>
  <si>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</si>
  <si>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</si>
  <si>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</si>
  <si>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</si>
  <si>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</si>
  <si>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</si>
  <si>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</si>
  <si>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</si>
  <si>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</si>
  <si>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</si>
  <si>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</si>
  <si>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</si>
  <si>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</si>
  <si>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</si>
  <si>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</si>
  <si>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</si>
  <si>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</si>
  <si>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</si>
  <si>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</si>
  <si>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</si>
  <si>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</si>
  <si>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</si>
  <si>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</si>
  <si>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</si>
  <si>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</si>
  <si>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</si>
  <si>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</si>
  <si>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</si>
  <si>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</si>
  <si>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</si>
  <si>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</si>
  <si>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</si>
  <si>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</si>
  <si>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</si>
  <si>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</si>
  <si>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</si>
  <si>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</si>
  <si>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</si>
  <si>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</si>
  <si>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</si>
  <si>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</si>
  <si>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</si>
  <si>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</si>
  <si>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</si>
  <si>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</si>
  <si>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</si>
  <si>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</si>
  <si>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</si>
  <si>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</si>
  <si>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</si>
  <si>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</si>
  <si>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</si>
  <si>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Lập trình hướng đối tượng</t>
  </si>
  <si>
    <t>Nhóm: INT1332-01</t>
  </si>
  <si>
    <t>Ngày thi: 14/8/2016</t>
  </si>
  <si>
    <t>Anh</t>
  </si>
  <si>
    <t>D13CQCN02-B</t>
  </si>
  <si>
    <t>Nguyễn Đức</t>
  </si>
  <si>
    <t>D11HTTT2</t>
  </si>
  <si>
    <t>B112104057</t>
  </si>
  <si>
    <t>Nguyễn Thế</t>
  </si>
  <si>
    <t>24/05/1993</t>
  </si>
  <si>
    <t>Nguyễn Tuấn</t>
  </si>
  <si>
    <t>D13CQCN06-B</t>
  </si>
  <si>
    <t>Nguyễn Văn</t>
  </si>
  <si>
    <t>C13HTTT</t>
  </si>
  <si>
    <t>Hiếu</t>
  </si>
  <si>
    <t>D13CQCN01-B</t>
  </si>
  <si>
    <t>Nguyễn Nhật</t>
  </si>
  <si>
    <t>12/11/95</t>
  </si>
  <si>
    <t>01/02/95</t>
  </si>
  <si>
    <t>01/01/94</t>
  </si>
  <si>
    <t>D13CQAT02-B</t>
  </si>
  <si>
    <t>Trần Văn</t>
  </si>
  <si>
    <t>D13CQCN05-B</t>
  </si>
  <si>
    <t>19/05/95</t>
  </si>
  <si>
    <t>Long</t>
  </si>
  <si>
    <t>Nguyễn Hữu</t>
  </si>
  <si>
    <t>Mạnh</t>
  </si>
  <si>
    <t>D13CQCN03-B</t>
  </si>
  <si>
    <t>D12CNPM1</t>
  </si>
  <si>
    <t>Nghĩa</t>
  </si>
  <si>
    <t>D12CNPM3</t>
  </si>
  <si>
    <t>D12HTTT1</t>
  </si>
  <si>
    <t>Nguyễn Trung</t>
  </si>
  <si>
    <t>Sơn</t>
  </si>
  <si>
    <t>Lê Văn</t>
  </si>
  <si>
    <t>C12HTTT</t>
  </si>
  <si>
    <t>Nguyễn Hoàng</t>
  </si>
  <si>
    <t>Thắng</t>
  </si>
  <si>
    <t>Toàn</t>
  </si>
  <si>
    <t>Vũ Văn</t>
  </si>
  <si>
    <t>B112104146</t>
  </si>
  <si>
    <t>Lê Thành</t>
  </si>
  <si>
    <t>Trung</t>
  </si>
  <si>
    <t>30/7/1993</t>
  </si>
  <si>
    <t>D11HTTT3</t>
  </si>
  <si>
    <t>Tuấn</t>
  </si>
  <si>
    <t>D12CNPM5</t>
  </si>
  <si>
    <t>0921040263</t>
  </si>
  <si>
    <t>Lưu Mạnh</t>
  </si>
  <si>
    <t>Tuyền</t>
  </si>
  <si>
    <t>05/11/1991</t>
  </si>
  <si>
    <t>C12CNPM</t>
  </si>
  <si>
    <t>BẢNG ĐIỂM HỌC PHẦN</t>
  </si>
  <si>
    <t>Nguyễn Hoa Cương</t>
  </si>
  <si>
    <t>B13DCAT096</t>
  </si>
  <si>
    <t>13/02/95</t>
  </si>
  <si>
    <t>D13CQAT03-B</t>
  </si>
  <si>
    <t>B13DCAT049</t>
  </si>
  <si>
    <t>Nguyễn Việt</t>
  </si>
  <si>
    <t>06/12/95</t>
  </si>
  <si>
    <t>B13DCCN003</t>
  </si>
  <si>
    <t>Phạm Thúy</t>
  </si>
  <si>
    <t>31/01/95</t>
  </si>
  <si>
    <t>B13DCAT053</t>
  </si>
  <si>
    <t>Cao Thị</t>
  </si>
  <si>
    <t>Diệp</t>
  </si>
  <si>
    <t>08/03/95</t>
  </si>
  <si>
    <t>B13DCCN259</t>
  </si>
  <si>
    <t>Nguyễn Hồng</t>
  </si>
  <si>
    <t>Hải</t>
  </si>
  <si>
    <t>01/04/95</t>
  </si>
  <si>
    <t>B13DCAT058</t>
  </si>
  <si>
    <t>25/05/94</t>
  </si>
  <si>
    <t>B13DCAT064</t>
  </si>
  <si>
    <t>Nguyễn Đăng</t>
  </si>
  <si>
    <t>06/10/95</t>
  </si>
  <si>
    <t>B13DCCN144</t>
  </si>
  <si>
    <t>Lê Trọng</t>
  </si>
  <si>
    <t>Hòa</t>
  </si>
  <si>
    <t>05/05/95</t>
  </si>
  <si>
    <t>B12DCCN280</t>
  </si>
  <si>
    <t>Bùi Khánh</t>
  </si>
  <si>
    <t>Huyền</t>
  </si>
  <si>
    <t>23/12/94</t>
  </si>
  <si>
    <t>B13DCCN379</t>
  </si>
  <si>
    <t>Nguyễn Duy</t>
  </si>
  <si>
    <t>Khương</t>
  </si>
  <si>
    <t>02/10/94</t>
  </si>
  <si>
    <t>D13CQCN07-B</t>
  </si>
  <si>
    <t>B13DCAT110</t>
  </si>
  <si>
    <t>Bùi Thị Kim</t>
  </si>
  <si>
    <t>Liên</t>
  </si>
  <si>
    <t>20/03/95</t>
  </si>
  <si>
    <t>B13DCCN029</t>
  </si>
  <si>
    <t>Vũ Thị</t>
  </si>
  <si>
    <t>Lĩnh</t>
  </si>
  <si>
    <t>24/10/95</t>
  </si>
  <si>
    <t>B13DCAT075</t>
  </si>
  <si>
    <t>Minh</t>
  </si>
  <si>
    <t>B12DECN015</t>
  </si>
  <si>
    <t>Đàm Hải</t>
  </si>
  <si>
    <t>Nam</t>
  </si>
  <si>
    <t>16/09/94</t>
  </si>
  <si>
    <t>E12CQCN01-B</t>
  </si>
  <si>
    <t>B14DCCN452</t>
  </si>
  <si>
    <t>Đặng Văn</t>
  </si>
  <si>
    <t>06/08/96</t>
  </si>
  <si>
    <t>D14CQCN05-B</t>
  </si>
  <si>
    <t>B13DCCN327</t>
  </si>
  <si>
    <t>Phan Tuấn</t>
  </si>
  <si>
    <t>B12DCCN394</t>
  </si>
  <si>
    <t>Nguyễn Khắc</t>
  </si>
  <si>
    <t>Nguyên</t>
  </si>
  <si>
    <t>20/09/94</t>
  </si>
  <si>
    <t>B12DECN016</t>
  </si>
  <si>
    <t>Vũ Mạnh</t>
  </si>
  <si>
    <t>Phong</t>
  </si>
  <si>
    <t>20/11/94</t>
  </si>
  <si>
    <t>B12DCCN509</t>
  </si>
  <si>
    <t>Phan Danh</t>
  </si>
  <si>
    <t>30/09/94</t>
  </si>
  <si>
    <t>D12CNPM4</t>
  </si>
  <si>
    <t>B13DCAT088</t>
  </si>
  <si>
    <t>Lê Tiến</t>
  </si>
  <si>
    <t>Thành</t>
  </si>
  <si>
    <t>03/08/95</t>
  </si>
  <si>
    <t>B13CCCN155</t>
  </si>
  <si>
    <t>Ngô Văn</t>
  </si>
  <si>
    <t>08/10/94</t>
  </si>
  <si>
    <t>B12DECN020</t>
  </si>
  <si>
    <t>Trịnh Đức</t>
  </si>
  <si>
    <t>Trí</t>
  </si>
  <si>
    <t>17/08/94</t>
  </si>
  <si>
    <t>B12DCCN255</t>
  </si>
  <si>
    <t>Lê Đình</t>
  </si>
  <si>
    <t>Tú</t>
  </si>
  <si>
    <t>10/02/94</t>
  </si>
  <si>
    <t>B12CCCN152</t>
  </si>
  <si>
    <t>Hoàng Minh</t>
  </si>
  <si>
    <t>15/12/93</t>
  </si>
  <si>
    <t>B12CCCN046</t>
  </si>
  <si>
    <t>Phạm Minh</t>
  </si>
  <si>
    <t>25/04/94</t>
  </si>
  <si>
    <t>B13CCCN171</t>
  </si>
  <si>
    <t>Phùng Anh</t>
  </si>
  <si>
    <t>04/03/94</t>
  </si>
  <si>
    <t>B12DECN026</t>
  </si>
  <si>
    <t>Tùng</t>
  </si>
  <si>
    <t>22/06/93</t>
  </si>
  <si>
    <t>B13DCAT095</t>
  </si>
  <si>
    <t>04/08/95</t>
  </si>
  <si>
    <t>B13DCCN060</t>
  </si>
  <si>
    <t>Nguyễn Minh</t>
  </si>
  <si>
    <t>Vương</t>
  </si>
  <si>
    <t>03/09/95</t>
  </si>
  <si>
    <t>Hà Nội, ngày 29 tháng 8 năm 2016</t>
  </si>
  <si>
    <t>B13DCCN356</t>
  </si>
  <si>
    <t>Tăng Tuấn</t>
  </si>
  <si>
    <t>24/12/94</t>
  </si>
  <si>
    <t>B13CCCN089</t>
  </si>
  <si>
    <t>Vũ Đức</t>
  </si>
  <si>
    <t>22/05/95</t>
  </si>
  <si>
    <t>B12DCCN421</t>
  </si>
  <si>
    <t>Trần Thanh</t>
  </si>
  <si>
    <t>Bình</t>
  </si>
  <si>
    <t>20/02/93</t>
  </si>
  <si>
    <t>B13DCCN069</t>
  </si>
  <si>
    <t>Vũ Kim</t>
  </si>
  <si>
    <t>Chi</t>
  </si>
  <si>
    <t>25/07/95</t>
  </si>
  <si>
    <t>B13DCCN071</t>
  </si>
  <si>
    <t>Cường</t>
  </si>
  <si>
    <t>01/11/95</t>
  </si>
  <si>
    <t>B13DCCN250</t>
  </si>
  <si>
    <t>01/10/95</t>
  </si>
  <si>
    <t>B13DCAT052</t>
  </si>
  <si>
    <t>Đào Duy</t>
  </si>
  <si>
    <t>Đại</t>
  </si>
  <si>
    <t>27/07/95</t>
  </si>
  <si>
    <t>B13CCCN097</t>
  </si>
  <si>
    <t>Nguyễn Hoàng Anh</t>
  </si>
  <si>
    <t>Đức</t>
  </si>
  <si>
    <t>10/04/95</t>
  </si>
  <si>
    <t>C13CNPM</t>
  </si>
  <si>
    <t>B13CCCN045</t>
  </si>
  <si>
    <t>Trương Tiến</t>
  </si>
  <si>
    <t>B13DCCN422</t>
  </si>
  <si>
    <t>Võ Văn</t>
  </si>
  <si>
    <t>09/06/95</t>
  </si>
  <si>
    <t>D13CQCN08-B</t>
  </si>
  <si>
    <t>B13DCCN137</t>
  </si>
  <si>
    <t>Phạm Thị</t>
  </si>
  <si>
    <t>Gấm</t>
  </si>
  <si>
    <t>03/04/95</t>
  </si>
  <si>
    <t>B12DCCN483</t>
  </si>
  <si>
    <t>Vũ Minh</t>
  </si>
  <si>
    <t>29/06/94</t>
  </si>
  <si>
    <t>B12DCCN114</t>
  </si>
  <si>
    <t>Trần Hữu</t>
  </si>
  <si>
    <t>30/08/94</t>
  </si>
  <si>
    <t>D12HTTT2</t>
  </si>
  <si>
    <t>B13CCCN108</t>
  </si>
  <si>
    <t>Trân Đăng Huy</t>
  </si>
  <si>
    <t>Hoàng</t>
  </si>
  <si>
    <t>29/03/94</t>
  </si>
  <si>
    <t>B13CCCN109</t>
  </si>
  <si>
    <t>Hơn</t>
  </si>
  <si>
    <t>24/07/95</t>
  </si>
  <si>
    <t>B13DCCN085</t>
  </si>
  <si>
    <t>Phạm Đức</t>
  </si>
  <si>
    <t>Huy</t>
  </si>
  <si>
    <t>20/02/95</t>
  </si>
  <si>
    <t>B13DCCN378</t>
  </si>
  <si>
    <t>Lê Duy</t>
  </si>
  <si>
    <t>Khang</t>
  </si>
  <si>
    <t>24/02/95</t>
  </si>
  <si>
    <t>B13DCCN271</t>
  </si>
  <si>
    <t>Vũ Quốc</t>
  </si>
  <si>
    <t>Khoa</t>
  </si>
  <si>
    <t>17/12/87</t>
  </si>
  <si>
    <t>B13CCCN059</t>
  </si>
  <si>
    <t>Kiên</t>
  </si>
  <si>
    <t>16/10/95</t>
  </si>
  <si>
    <t>B13DCCN380</t>
  </si>
  <si>
    <t>Bùi Xuân</t>
  </si>
  <si>
    <t>Lai</t>
  </si>
  <si>
    <t>16/01/95</t>
  </si>
  <si>
    <t>B13DCCN382</t>
  </si>
  <si>
    <t>Trần Mạnh</t>
  </si>
  <si>
    <t>Linh</t>
  </si>
  <si>
    <t>28/05/92</t>
  </si>
  <si>
    <t>B13CCCN028</t>
  </si>
  <si>
    <t>Đặng Đình</t>
  </si>
  <si>
    <t>07/10/94</t>
  </si>
  <si>
    <t>B13DCCN383</t>
  </si>
  <si>
    <t>B13DCCN151</t>
  </si>
  <si>
    <t>Trịnh Kim</t>
  </si>
  <si>
    <t>21/10/94</t>
  </si>
  <si>
    <t>B12DCCN525</t>
  </si>
  <si>
    <t>Aphisay</t>
  </si>
  <si>
    <t>Malaymeuang</t>
  </si>
  <si>
    <t>11/07/92</t>
  </si>
  <si>
    <t>B12DCCN071</t>
  </si>
  <si>
    <t>B13DCCN386</t>
  </si>
  <si>
    <t>Lương Thị Huyền</t>
  </si>
  <si>
    <t>My</t>
  </si>
  <si>
    <t>26/02/95</t>
  </si>
  <si>
    <t>B13DCAT078</t>
  </si>
  <si>
    <t>Lê Thị Phương</t>
  </si>
  <si>
    <t>Ngọc</t>
  </si>
  <si>
    <t>21/07/95</t>
  </si>
  <si>
    <t>B13DCCN157</t>
  </si>
  <si>
    <t>Nguyễn Thị Bích</t>
  </si>
  <si>
    <t>10/02/95</t>
  </si>
  <si>
    <t>B13DCAT079</t>
  </si>
  <si>
    <t>Phùng Bích</t>
  </si>
  <si>
    <t>16/06/95</t>
  </si>
  <si>
    <t>B12DCCN099</t>
  </si>
  <si>
    <t>Suliseng</t>
  </si>
  <si>
    <t>Noraseng</t>
  </si>
  <si>
    <t>19/11/93</t>
  </si>
  <si>
    <t>B12CCCN035</t>
  </si>
  <si>
    <t>Hoàng Hải</t>
  </si>
  <si>
    <t>01/11/93</t>
  </si>
  <si>
    <t>B12DCCN506</t>
  </si>
  <si>
    <t>Tài</t>
  </si>
  <si>
    <t>28/02/94</t>
  </si>
  <si>
    <t>B13DCCN288</t>
  </si>
  <si>
    <t>Đặng Toàn</t>
  </si>
  <si>
    <t>09/12/95</t>
  </si>
  <si>
    <t>B12DCCN516</t>
  </si>
  <si>
    <t>Thuận</t>
  </si>
  <si>
    <t>05/01/94</t>
  </si>
  <si>
    <t>D12CNPM6</t>
  </si>
  <si>
    <t>B13CCCN159</t>
  </si>
  <si>
    <t>Thùy</t>
  </si>
  <si>
    <t>22/04/95</t>
  </si>
  <si>
    <t>B13CCCN081</t>
  </si>
  <si>
    <t>Tiệp</t>
  </si>
  <si>
    <t>16/12/94</t>
  </si>
  <si>
    <t>B12DCCN409</t>
  </si>
  <si>
    <t>Nguyễn Bá</t>
  </si>
  <si>
    <t>22/06/94</t>
  </si>
  <si>
    <t>D12CNPM2</t>
  </si>
  <si>
    <t>B13DCCN452</t>
  </si>
  <si>
    <t>Nguyễn Khánh</t>
  </si>
  <si>
    <t>02/03/95</t>
  </si>
  <si>
    <t>B12DCCN519</t>
  </si>
  <si>
    <t>Lê Nguyên</t>
  </si>
  <si>
    <t>Toản</t>
  </si>
  <si>
    <t>11/10/94</t>
  </si>
  <si>
    <t>B13DCCN406</t>
  </si>
  <si>
    <t>Lê Tây</t>
  </si>
  <si>
    <t>Trọng</t>
  </si>
  <si>
    <t>04/11/95</t>
  </si>
  <si>
    <t>B13DCCN115</t>
  </si>
  <si>
    <t>04/06/95</t>
  </si>
  <si>
    <t>B13DCCN407</t>
  </si>
  <si>
    <t>29/05/95</t>
  </si>
  <si>
    <t>B12DCCN256</t>
  </si>
  <si>
    <t>Đặng Anh</t>
  </si>
  <si>
    <t>06/10/94</t>
  </si>
  <si>
    <t>B13CCCN169</t>
  </si>
  <si>
    <t>04/04/95</t>
  </si>
  <si>
    <t>B13DCCN118</t>
  </si>
  <si>
    <t>11/01/94</t>
  </si>
  <si>
    <t>B13DCCN413</t>
  </si>
  <si>
    <t>Bùi Thế</t>
  </si>
  <si>
    <t>Vũ</t>
  </si>
  <si>
    <t>10/12/95</t>
  </si>
  <si>
    <t>Vắng</t>
  </si>
  <si>
    <t>Nhóm: INT1332-02</t>
  </si>
  <si>
    <t>Nhóm: INT1332-03</t>
  </si>
  <si>
    <t>Ngày thi: 18/9/2016</t>
  </si>
  <si>
    <r>
      <t>Giờ thi: 10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</si>
  <si>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Thi lần 2 học kỳ hè năm học 2015 - 2016</t>
  </si>
  <si>
    <t>Hà Nội, ngày 20 tháng 9 năm 2016</t>
  </si>
  <si>
    <t>F</t>
  </si>
  <si>
    <t>Kém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</si>
</sst>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9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14" fillId="0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166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tabSelected="1" view="pageBreakPreview" topLeftCell="B1" zoomScaleSheetLayoutView="100" workbookViewId="0">
      <pane ySplit="4" topLeftCell="A5" activePane="bottomLeft" state="frozen"/>
      <selection activeCell="A6" sqref="A6:XFD6"/>
      <selection pane="bottomLeft" activeCell="H27" sqref="H27"/>
    </sheetView>
  </sheetViews>
  <sheetFormatPr defaultColWidth="9" defaultRowHeight="15.75"/>
  <cols>
    <col min="1" max="1" width="0.77734375" style="1" hidden="1" customWidth="1"/>
    <col min="2" max="2" width="4" style="1" customWidth="1"/>
    <col min="3" max="3" width="12" style="1" customWidth="1"/>
    <col min="4" max="4" width="11.21875" style="1" customWidth="1"/>
    <col min="5" max="5" width="6.6640625" style="1" customWidth="1"/>
    <col min="6" max="6" width="9.33203125" style="1" hidden="1" customWidth="1"/>
    <col min="7" max="7" width="10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9.77734375" style="1" hidden="1" customWidth="1"/>
    <col min="15" max="15" width="9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109375" style="1" customWidth="1"/>
    <col min="21" max="21" width="6.44140625" style="1" customWidth="1"/>
    <col min="22" max="22" width="6.44140625" style="71" customWidth="1"/>
    <col min="23" max="38" width="9" style="70"/>
    <col min="39" max="16384" width="9" style="1"/>
  </cols>
  <sheetData>
    <row r="1" spans="1:38" ht="20.25" hidden="1"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38" ht="27.75" customHeight="1">
      <c r="B2" s="144" t="s">
        <v>1</v>
      </c>
      <c r="C2" s="144"/>
      <c r="D2" s="144"/>
      <c r="E2" s="144"/>
      <c r="F2" s="144"/>
      <c r="G2" s="144"/>
      <c r="H2" s="145" t="s">
        <v>109</v>
      </c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3"/>
    </row>
    <row r="3" spans="1:38" ht="25.5" customHeight="1">
      <c r="B3" s="146" t="s">
        <v>2</v>
      </c>
      <c r="C3" s="146"/>
      <c r="D3" s="146"/>
      <c r="E3" s="146"/>
      <c r="F3" s="146"/>
      <c r="G3" s="146"/>
      <c r="H3" s="147" t="s">
        <v>372</v>
      </c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4"/>
      <c r="V3" s="97"/>
      <c r="AD3" s="71"/>
      <c r="AE3" s="72"/>
      <c r="AF3" s="71"/>
      <c r="AG3" s="71"/>
      <c r="AH3" s="71"/>
      <c r="AI3" s="72"/>
      <c r="AJ3" s="71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7"/>
      <c r="AE4" s="73"/>
      <c r="AI4" s="73"/>
    </row>
    <row r="5" spans="1:38" ht="23.25" customHeight="1">
      <c r="B5" s="142" t="s">
        <v>3</v>
      </c>
      <c r="C5" s="142"/>
      <c r="D5" s="102" t="s">
        <v>57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41" t="s">
        <v>58</v>
      </c>
      <c r="P5" s="141"/>
      <c r="Q5" s="141"/>
      <c r="R5" s="141"/>
      <c r="S5" s="141"/>
      <c r="T5" s="141"/>
      <c r="W5" s="120" t="s">
        <v>48</v>
      </c>
      <c r="X5" s="120" t="s">
        <v>9</v>
      </c>
      <c r="Y5" s="120" t="s">
        <v>47</v>
      </c>
      <c r="Z5" s="120" t="s">
        <v>46</v>
      </c>
      <c r="AA5" s="120"/>
      <c r="AB5" s="120"/>
      <c r="AC5" s="120"/>
      <c r="AD5" s="120" t="s">
        <v>45</v>
      </c>
      <c r="AE5" s="120"/>
      <c r="AF5" s="120" t="s">
        <v>43</v>
      </c>
      <c r="AG5" s="120"/>
      <c r="AH5" s="120" t="s">
        <v>44</v>
      </c>
      <c r="AI5" s="120"/>
      <c r="AJ5" s="120" t="s">
        <v>42</v>
      </c>
      <c r="AK5" s="120"/>
      <c r="AL5" s="91"/>
    </row>
    <row r="6" spans="1:38" ht="17.25" customHeight="1">
      <c r="B6" s="139" t="s">
        <v>4</v>
      </c>
      <c r="C6" s="139"/>
      <c r="D6" s="8"/>
      <c r="G6" s="140" t="s">
        <v>370</v>
      </c>
      <c r="H6" s="140"/>
      <c r="I6" s="140"/>
      <c r="J6" s="140"/>
      <c r="K6" s="140"/>
      <c r="L6" s="140"/>
      <c r="M6" s="140"/>
      <c r="N6" s="140"/>
      <c r="O6" s="140"/>
      <c r="P6" s="141" t="s">
        <v>371</v>
      </c>
      <c r="Q6" s="141"/>
      <c r="R6" s="141"/>
      <c r="S6" s="141"/>
      <c r="T6" s="141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91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91"/>
    </row>
    <row r="8" spans="1:38" ht="44.25" customHeight="1">
      <c r="B8" s="126" t="s">
        <v>5</v>
      </c>
      <c r="C8" s="132" t="s">
        <v>6</v>
      </c>
      <c r="D8" s="134" t="s">
        <v>7</v>
      </c>
      <c r="E8" s="135"/>
      <c r="F8" s="126" t="s">
        <v>8</v>
      </c>
      <c r="G8" s="126" t="s">
        <v>9</v>
      </c>
      <c r="H8" s="122" t="s">
        <v>10</v>
      </c>
      <c r="I8" s="122" t="s">
        <v>11</v>
      </c>
      <c r="J8" s="122" t="s">
        <v>12</v>
      </c>
      <c r="K8" s="122" t="s">
        <v>13</v>
      </c>
      <c r="L8" s="123" t="s">
        <v>14</v>
      </c>
      <c r="M8" s="124" t="s">
        <v>49</v>
      </c>
      <c r="N8" s="125"/>
      <c r="O8" s="123" t="s">
        <v>15</v>
      </c>
      <c r="P8" s="123" t="s">
        <v>16</v>
      </c>
      <c r="Q8" s="126" t="s">
        <v>17</v>
      </c>
      <c r="R8" s="123" t="s">
        <v>18</v>
      </c>
      <c r="S8" s="126" t="s">
        <v>19</v>
      </c>
      <c r="T8" s="126" t="s">
        <v>20</v>
      </c>
      <c r="W8" s="120"/>
      <c r="X8" s="120"/>
      <c r="Y8" s="120"/>
      <c r="Z8" s="74" t="s">
        <v>21</v>
      </c>
      <c r="AA8" s="74" t="s">
        <v>22</v>
      </c>
      <c r="AB8" s="74" t="s">
        <v>23</v>
      </c>
      <c r="AC8" s="74" t="s">
        <v>24</v>
      </c>
      <c r="AD8" s="74" t="s">
        <v>25</v>
      </c>
      <c r="AE8" s="74" t="s">
        <v>24</v>
      </c>
      <c r="AF8" s="74" t="s">
        <v>25</v>
      </c>
      <c r="AG8" s="74" t="s">
        <v>24</v>
      </c>
      <c r="AH8" s="74" t="s">
        <v>25</v>
      </c>
      <c r="AI8" s="74" t="s">
        <v>24</v>
      </c>
      <c r="AJ8" s="74" t="s">
        <v>25</v>
      </c>
      <c r="AK8" s="75" t="s">
        <v>24</v>
      </c>
      <c r="AL8" s="89"/>
    </row>
    <row r="9" spans="1:38" ht="44.25" customHeight="1">
      <c r="B9" s="127"/>
      <c r="C9" s="133"/>
      <c r="D9" s="136"/>
      <c r="E9" s="137"/>
      <c r="F9" s="127"/>
      <c r="G9" s="127"/>
      <c r="H9" s="122"/>
      <c r="I9" s="122"/>
      <c r="J9" s="122"/>
      <c r="K9" s="122"/>
      <c r="L9" s="123"/>
      <c r="M9" s="88" t="s">
        <v>50</v>
      </c>
      <c r="N9" s="88" t="s">
        <v>51</v>
      </c>
      <c r="O9" s="123"/>
      <c r="P9" s="123"/>
      <c r="Q9" s="129"/>
      <c r="R9" s="123"/>
      <c r="S9" s="127"/>
      <c r="T9" s="129"/>
      <c r="V9" s="98"/>
      <c r="W9" s="76" t="s">
        <v>57</v>
      </c>
      <c r="X9" s="77" t="s">
        <v>58</v>
      </c>
      <c r="Y9" s="78">
        <v>3</v>
      </c>
      <c r="Z9" s="72">
        <v>0</v>
      </c>
      <c r="AA9" s="72">
        <v>0</v>
      </c>
      <c r="AB9" s="72">
        <v>0</v>
      </c>
      <c r="AC9" s="79">
        <v>0</v>
      </c>
      <c r="AD9" s="72">
        <v>0</v>
      </c>
      <c r="AE9" s="80">
        <v>0</v>
      </c>
      <c r="AF9" s="81">
        <v>3</v>
      </c>
      <c r="AG9" s="80">
        <v>1</v>
      </c>
      <c r="AH9" s="81">
        <v>0</v>
      </c>
      <c r="AI9" s="80">
        <v>0</v>
      </c>
      <c r="AJ9" s="72">
        <v>0</v>
      </c>
      <c r="AK9" s="79">
        <v>0</v>
      </c>
      <c r="AL9" s="90"/>
    </row>
    <row r="10" spans="1:38" ht="14.25" customHeight="1">
      <c r="B10" s="124" t="s">
        <v>26</v>
      </c>
      <c r="C10" s="130"/>
      <c r="D10" s="130"/>
      <c r="E10" s="130"/>
      <c r="F10" s="130"/>
      <c r="G10" s="125"/>
      <c r="H10" s="103">
        <v>10</v>
      </c>
      <c r="I10" s="103">
        <v>20</v>
      </c>
      <c r="J10" s="104"/>
      <c r="K10" s="103">
        <v>20</v>
      </c>
      <c r="L10" s="10"/>
      <c r="M10" s="11"/>
      <c r="N10" s="11"/>
      <c r="O10" s="11"/>
      <c r="P10" s="105">
        <v>50</v>
      </c>
      <c r="Q10" s="127"/>
      <c r="R10" s="12"/>
      <c r="S10" s="12"/>
      <c r="T10" s="12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1"/>
    </row>
    <row r="11" spans="1:38" ht="18.75" customHeight="1">
      <c r="B11" s="24">
        <v>1</v>
      </c>
      <c r="C11" s="25" t="s">
        <v>64</v>
      </c>
      <c r="D11" s="26" t="s">
        <v>65</v>
      </c>
      <c r="E11" s="27" t="s">
        <v>60</v>
      </c>
      <c r="F11" s="28" t="s">
        <v>66</v>
      </c>
      <c r="G11" s="25" t="s">
        <v>63</v>
      </c>
      <c r="H11" s="106">
        <v>9</v>
      </c>
      <c r="I11" s="106">
        <v>5</v>
      </c>
      <c r="J11" s="106" t="s">
        <v>27</v>
      </c>
      <c r="K11" s="106">
        <v>7</v>
      </c>
      <c r="L11" s="109"/>
      <c r="M11" s="109"/>
      <c r="N11" s="109"/>
      <c r="O11" s="109"/>
      <c r="P11" s="107">
        <v>0</v>
      </c>
      <c r="Q11" s="108">
        <v>3.3</v>
      </c>
      <c r="R11" s="33" t="s">
        <v>374</v>
      </c>
      <c r="S11" s="34" t="s">
        <v>375</v>
      </c>
      <c r="T11" s="35" t="s">
        <v>367</v>
      </c>
      <c r="U11" s="3">
        <v>2011</v>
      </c>
      <c r="V11" s="99" t="s">
        <v>43</v>
      </c>
      <c r="W11" s="83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2"/>
    </row>
    <row r="12" spans="1:38" ht="18.75" customHeight="1">
      <c r="B12" s="24">
        <v>2</v>
      </c>
      <c r="C12" s="25" t="s">
        <v>97</v>
      </c>
      <c r="D12" s="26" t="s">
        <v>98</v>
      </c>
      <c r="E12" s="27" t="s">
        <v>99</v>
      </c>
      <c r="F12" s="28" t="s">
        <v>100</v>
      </c>
      <c r="G12" s="25" t="s">
        <v>101</v>
      </c>
      <c r="H12" s="106">
        <v>4</v>
      </c>
      <c r="I12" s="106">
        <v>5</v>
      </c>
      <c r="J12" s="106" t="s">
        <v>27</v>
      </c>
      <c r="K12" s="106">
        <v>4</v>
      </c>
      <c r="L12" s="109"/>
      <c r="M12" s="109"/>
      <c r="N12" s="109"/>
      <c r="O12" s="109"/>
      <c r="P12" s="107">
        <v>0</v>
      </c>
      <c r="Q12" s="108">
        <v>2.2000000000000002</v>
      </c>
      <c r="R12" s="33" t="s">
        <v>374</v>
      </c>
      <c r="S12" s="34" t="s">
        <v>375</v>
      </c>
      <c r="T12" s="35" t="s">
        <v>367</v>
      </c>
      <c r="U12" s="3">
        <v>2011</v>
      </c>
      <c r="V12" s="99" t="s">
        <v>43</v>
      </c>
      <c r="W12" s="83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2"/>
    </row>
    <row r="13" spans="1:38" ht="18.75" customHeight="1">
      <c r="B13" s="37">
        <v>3</v>
      </c>
      <c r="C13" s="38" t="s">
        <v>104</v>
      </c>
      <c r="D13" s="39" t="s">
        <v>105</v>
      </c>
      <c r="E13" s="40" t="s">
        <v>106</v>
      </c>
      <c r="F13" s="41" t="s">
        <v>107</v>
      </c>
      <c r="G13" s="38" t="s">
        <v>101</v>
      </c>
      <c r="H13" s="110">
        <v>8</v>
      </c>
      <c r="I13" s="110">
        <v>2</v>
      </c>
      <c r="J13" s="110" t="s">
        <v>27</v>
      </c>
      <c r="K13" s="110">
        <v>6</v>
      </c>
      <c r="L13" s="111"/>
      <c r="M13" s="111"/>
      <c r="N13" s="111"/>
      <c r="O13" s="111"/>
      <c r="P13" s="112">
        <v>1</v>
      </c>
      <c r="Q13" s="113">
        <v>2.9</v>
      </c>
      <c r="R13" s="46" t="s">
        <v>374</v>
      </c>
      <c r="S13" s="47" t="s">
        <v>375</v>
      </c>
      <c r="T13" s="48" t="s">
        <v>27</v>
      </c>
      <c r="U13" s="3">
        <v>2011</v>
      </c>
      <c r="V13" s="99" t="s">
        <v>43</v>
      </c>
      <c r="W13" s="83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2"/>
    </row>
    <row r="14" spans="1:38" ht="7.5" customHeight="1">
      <c r="A14" s="2"/>
      <c r="B14" s="49"/>
      <c r="C14" s="50"/>
      <c r="D14" s="50"/>
      <c r="E14" s="51"/>
      <c r="F14" s="51"/>
      <c r="G14" s="51"/>
      <c r="H14" s="52"/>
      <c r="I14" s="53"/>
      <c r="J14" s="53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3"/>
    </row>
    <row r="15" spans="1:38" ht="16.5">
      <c r="A15" s="2"/>
      <c r="B15" s="131" t="s">
        <v>28</v>
      </c>
      <c r="C15" s="131"/>
      <c r="D15" s="50"/>
      <c r="E15" s="51"/>
      <c r="F15" s="51"/>
      <c r="G15" s="51"/>
      <c r="H15" s="52"/>
      <c r="I15" s="53"/>
      <c r="J15" s="53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</row>
    <row r="16" spans="1:38" ht="16.5" customHeight="1">
      <c r="A16" s="2"/>
      <c r="B16" s="55" t="s">
        <v>29</v>
      </c>
      <c r="C16" s="55"/>
      <c r="D16" s="56">
        <v>3</v>
      </c>
      <c r="E16" s="57" t="s">
        <v>30</v>
      </c>
      <c r="F16" s="57"/>
      <c r="G16" s="138" t="s">
        <v>31</v>
      </c>
      <c r="H16" s="138"/>
      <c r="I16" s="138"/>
      <c r="J16" s="138"/>
      <c r="K16" s="138"/>
      <c r="L16" s="138"/>
      <c r="M16" s="138"/>
      <c r="N16" s="138"/>
      <c r="O16" s="138"/>
      <c r="P16" s="58">
        <v>1</v>
      </c>
      <c r="Q16" s="58"/>
      <c r="R16" s="59"/>
      <c r="S16" s="60"/>
      <c r="T16" s="60" t="s">
        <v>30</v>
      </c>
      <c r="U16" s="3"/>
    </row>
    <row r="17" spans="1:38" ht="16.5" customHeight="1">
      <c r="A17" s="2"/>
      <c r="B17" s="55" t="s">
        <v>32</v>
      </c>
      <c r="C17" s="55"/>
      <c r="D17" s="56">
        <v>0</v>
      </c>
      <c r="E17" s="57" t="s">
        <v>30</v>
      </c>
      <c r="F17" s="57"/>
      <c r="G17" s="138" t="s">
        <v>33</v>
      </c>
      <c r="H17" s="138"/>
      <c r="I17" s="138"/>
      <c r="J17" s="138"/>
      <c r="K17" s="138"/>
      <c r="L17" s="138"/>
      <c r="M17" s="138"/>
      <c r="N17" s="138"/>
      <c r="O17" s="138"/>
      <c r="P17" s="61">
        <v>2</v>
      </c>
      <c r="Q17" s="61"/>
      <c r="R17" s="62"/>
      <c r="S17" s="60"/>
      <c r="T17" s="60" t="s">
        <v>30</v>
      </c>
      <c r="U17" s="3"/>
    </row>
    <row r="18" spans="1:38" ht="16.5" customHeight="1">
      <c r="A18" s="2"/>
      <c r="B18" s="55" t="s">
        <v>54</v>
      </c>
      <c r="C18" s="55"/>
      <c r="D18" s="93">
        <v>0</v>
      </c>
      <c r="E18" s="57" t="s">
        <v>30</v>
      </c>
      <c r="F18" s="57"/>
      <c r="G18" s="138" t="s">
        <v>55</v>
      </c>
      <c r="H18" s="138"/>
      <c r="I18" s="138"/>
      <c r="J18" s="138"/>
      <c r="K18" s="138"/>
      <c r="L18" s="138"/>
      <c r="M18" s="138"/>
      <c r="N18" s="138"/>
      <c r="O18" s="138"/>
      <c r="P18" s="58">
        <v>0</v>
      </c>
      <c r="Q18" s="58"/>
      <c r="R18" s="59"/>
      <c r="S18" s="60"/>
      <c r="T18" s="60" t="s">
        <v>30</v>
      </c>
      <c r="U18" s="3"/>
    </row>
    <row r="19" spans="1:38" ht="3" customHeight="1">
      <c r="A19" s="2"/>
      <c r="B19" s="49"/>
      <c r="C19" s="50"/>
      <c r="D19" s="50"/>
      <c r="E19" s="51"/>
      <c r="F19" s="51"/>
      <c r="G19" s="51"/>
      <c r="H19" s="52"/>
      <c r="I19" s="53"/>
      <c r="J19" s="53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3"/>
    </row>
    <row r="20" spans="1:38">
      <c r="B20" s="94"/>
      <c r="C20" s="94"/>
      <c r="D20" s="95"/>
      <c r="E20" s="96"/>
      <c r="F20" s="3"/>
      <c r="G20" s="3"/>
      <c r="H20" s="3"/>
      <c r="I20" s="3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3"/>
    </row>
    <row r="21" spans="1:38">
      <c r="B21" s="94"/>
      <c r="C21" s="94"/>
      <c r="D21" s="95"/>
      <c r="E21" s="96"/>
      <c r="F21" s="3"/>
      <c r="G21" s="3"/>
      <c r="H21" s="3"/>
      <c r="I21" s="3"/>
      <c r="J21" s="128" t="s">
        <v>373</v>
      </c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3"/>
    </row>
    <row r="22" spans="1:38">
      <c r="A22" s="63"/>
      <c r="B22" s="116"/>
      <c r="C22" s="116"/>
      <c r="D22" s="116"/>
      <c r="E22" s="116"/>
      <c r="F22" s="116"/>
      <c r="G22" s="116"/>
      <c r="H22" s="116"/>
      <c r="I22" s="64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3"/>
    </row>
    <row r="23" spans="1:38" ht="4.5" customHeight="1">
      <c r="A23" s="2"/>
      <c r="B23" s="49"/>
      <c r="C23" s="65"/>
      <c r="D23" s="65"/>
      <c r="E23" s="66"/>
      <c r="F23" s="66"/>
      <c r="G23" s="66"/>
      <c r="H23" s="67"/>
      <c r="I23" s="68"/>
      <c r="J23" s="68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38" s="2" customFormat="1">
      <c r="B24" s="116"/>
      <c r="C24" s="116"/>
      <c r="D24" s="119"/>
      <c r="E24" s="119"/>
      <c r="F24" s="119"/>
      <c r="G24" s="119"/>
      <c r="H24" s="119"/>
      <c r="I24" s="68"/>
      <c r="J24" s="68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3"/>
      <c r="V24" s="71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71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1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</row>
    <row r="27" spans="1:38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71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</row>
    <row r="28" spans="1:38" s="2" customFormat="1" ht="9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71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</row>
    <row r="29" spans="1:38" s="2" customFormat="1" ht="3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71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</row>
    <row r="30" spans="1:38" s="2" customFormat="1" ht="18" customHeight="1">
      <c r="A30" s="1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3"/>
      <c r="V30" s="71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</row>
    <row r="31" spans="1:38" s="2" customFormat="1" ht="4.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71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</row>
    <row r="32" spans="1:38" s="2" customFormat="1" ht="36.75" hidden="1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71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</row>
    <row r="33" spans="2:20" ht="38.25" hidden="1" customHeight="1">
      <c r="B33" s="115" t="s">
        <v>52</v>
      </c>
      <c r="C33" s="116"/>
      <c r="D33" s="116"/>
      <c r="E33" s="116"/>
      <c r="F33" s="116"/>
      <c r="G33" s="116"/>
      <c r="H33" s="115" t="s">
        <v>53</v>
      </c>
      <c r="I33" s="115"/>
      <c r="J33" s="115"/>
      <c r="K33" s="115"/>
      <c r="L33" s="115"/>
      <c r="M33" s="115"/>
      <c r="N33" s="117" t="s">
        <v>36</v>
      </c>
      <c r="O33" s="117"/>
      <c r="P33" s="117"/>
      <c r="Q33" s="117"/>
      <c r="R33" s="117"/>
      <c r="S33" s="117"/>
      <c r="T33" s="117"/>
    </row>
    <row r="34" spans="2:20" hidden="1">
      <c r="B34" s="49"/>
      <c r="C34" s="65"/>
      <c r="D34" s="65"/>
      <c r="E34" s="66"/>
      <c r="F34" s="66"/>
      <c r="G34" s="66"/>
      <c r="H34" s="67"/>
      <c r="I34" s="68"/>
      <c r="J34" s="68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2:20" hidden="1">
      <c r="B35" s="116" t="s">
        <v>37</v>
      </c>
      <c r="C35" s="116"/>
      <c r="D35" s="119" t="s">
        <v>38</v>
      </c>
      <c r="E35" s="119"/>
      <c r="F35" s="119"/>
      <c r="G35" s="119"/>
      <c r="H35" s="119"/>
      <c r="I35" s="68"/>
      <c r="J35" s="68"/>
      <c r="K35" s="54"/>
      <c r="L35" s="54"/>
      <c r="M35" s="54"/>
      <c r="N35" s="54"/>
      <c r="O35" s="54"/>
      <c r="P35" s="54"/>
      <c r="Q35" s="54"/>
      <c r="R35" s="54"/>
      <c r="S35" s="54"/>
      <c r="T35" s="54"/>
    </row>
    <row r="36" spans="2:20" hidden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2:20" hidden="1"/>
    <row r="38" spans="2:20" hidden="1"/>
    <row r="39" spans="2:20" hidden="1"/>
    <row r="40" spans="2:20" hidden="1"/>
    <row r="41" spans="2:20" hidden="1"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 t="s">
        <v>40</v>
      </c>
      <c r="O41" s="114"/>
      <c r="P41" s="114"/>
      <c r="Q41" s="114"/>
      <c r="R41" s="114"/>
      <c r="S41" s="114"/>
      <c r="T41" s="114"/>
    </row>
  </sheetData>
  <sheetProtection formatCells="0" formatColumns="0" formatRows="0" insertColumns="0" insertRows="0" insertHyperlinks="0" deleteColumns="0" deleteRows="0" sort="0" autoFilter="0" pivotTables="0"/>
  <autoFilter ref="A9:AL13">
    <filterColumn colId="3" showButton="0"/>
    <filterColumn colId="12"/>
  </autoFilter>
  <sortState ref="C11:U53">
    <sortCondition descending="1" ref="U11:U53"/>
  </sortState>
  <mergeCells count="59">
    <mergeCell ref="B5:C5"/>
    <mergeCell ref="O5:T5"/>
    <mergeCell ref="H1:K1"/>
    <mergeCell ref="L1:T1"/>
    <mergeCell ref="B2:G2"/>
    <mergeCell ref="H2:T2"/>
    <mergeCell ref="B3:G3"/>
    <mergeCell ref="H3:T3"/>
    <mergeCell ref="G16:O16"/>
    <mergeCell ref="G17:O17"/>
    <mergeCell ref="G18:O18"/>
    <mergeCell ref="J20:T20"/>
    <mergeCell ref="B6:C6"/>
    <mergeCell ref="G6:O6"/>
    <mergeCell ref="P6:T6"/>
    <mergeCell ref="B24:C24"/>
    <mergeCell ref="D24:H24"/>
    <mergeCell ref="S8:S9"/>
    <mergeCell ref="T8:T10"/>
    <mergeCell ref="B10:G10"/>
    <mergeCell ref="B15:C15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AJ5:AK7"/>
    <mergeCell ref="B22:H22"/>
    <mergeCell ref="J22:T22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21:T21"/>
    <mergeCell ref="B30:C30"/>
    <mergeCell ref="D30:I30"/>
    <mergeCell ref="J30:T30"/>
    <mergeCell ref="B35:C35"/>
    <mergeCell ref="D35:H35"/>
    <mergeCell ref="N41:T41"/>
    <mergeCell ref="H41:M41"/>
    <mergeCell ref="E41:G41"/>
    <mergeCell ref="B41:D41"/>
    <mergeCell ref="B33:G33"/>
    <mergeCell ref="H33:M33"/>
    <mergeCell ref="N33:T33"/>
  </mergeCells>
  <conditionalFormatting sqref="H11:P13">
    <cfRule type="cellIs" dxfId="5" priority="4" operator="greaterThan">
      <formula>10</formula>
    </cfRule>
  </conditionalFormatting>
  <conditionalFormatting sqref="C1:C1048576">
    <cfRule type="duplicateValues" dxfId="4" priority="1"/>
  </conditionalFormatting>
  <dataValidations count="1">
    <dataValidation allowBlank="1" showInputMessage="1" showErrorMessage="1" errorTitle="Không xóa dữ liệu" error="Không xóa dữ liệu" prompt="Không xóa dữ liệu" sqref="D18 X3:AK4 W5:AK9 V11:W13 AL3:AL9"/>
  </dataValidations>
  <pageMargins left="3.937007874015748E-2" right="3.937007874015748E-2" top="0.23622047244094491" bottom="0.35433070866141736" header="0.15748031496062992" footer="0.11811023622047245"/>
  <pageSetup paperSize="9" scale="98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67"/>
  <sheetViews>
    <sheetView view="pageBreakPreview" zoomScaleSheetLayoutView="100" workbookViewId="0">
      <pane ySplit="4" topLeftCell="A35" activePane="bottomLeft" state="frozen"/>
      <selection activeCell="A6" sqref="A6:XFD6"/>
      <selection pane="bottomLeft" activeCell="G35" sqref="G35"/>
    </sheetView>
  </sheetViews>
  <sheetFormatPr defaultColWidth="9" defaultRowHeight="15.75"/>
  <cols>
    <col min="1" max="1" width="1.21875" style="1" customWidth="1"/>
    <col min="2" max="2" width="4" style="1" customWidth="1"/>
    <col min="3" max="3" width="13.109375" style="1" customWidth="1"/>
    <col min="4" max="4" width="15.6640625" style="1" customWidth="1"/>
    <col min="5" max="5" width="7.21875" style="1" customWidth="1"/>
    <col min="6" max="6" width="9.33203125" style="1" hidden="1" customWidth="1"/>
    <col min="7" max="7" width="13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7.21875" style="1" hidden="1" customWidth="1"/>
    <col min="15" max="15" width="9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5.109375" style="1" customWidth="1"/>
    <col min="21" max="21" width="6.44140625" style="1" customWidth="1"/>
    <col min="22" max="22" width="6.44140625" style="71" customWidth="1"/>
    <col min="23" max="38" width="9" style="70"/>
    <col min="39" max="16384" width="9" style="1"/>
  </cols>
  <sheetData>
    <row r="1" spans="2:38" ht="20.25" hidden="1"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2:38" ht="27.75" customHeight="1">
      <c r="B2" s="144" t="s">
        <v>1</v>
      </c>
      <c r="C2" s="144"/>
      <c r="D2" s="144"/>
      <c r="E2" s="144"/>
      <c r="F2" s="144"/>
      <c r="G2" s="144"/>
      <c r="H2" s="145" t="s">
        <v>109</v>
      </c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3"/>
    </row>
    <row r="3" spans="2:38" ht="20.25" customHeight="1">
      <c r="B3" s="146" t="s">
        <v>2</v>
      </c>
      <c r="C3" s="146"/>
      <c r="D3" s="146"/>
      <c r="E3" s="146"/>
      <c r="F3" s="146"/>
      <c r="G3" s="146"/>
      <c r="H3" s="147" t="s">
        <v>56</v>
      </c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4"/>
      <c r="V3" s="97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7"/>
      <c r="AE4" s="73"/>
      <c r="AI4" s="73"/>
    </row>
    <row r="5" spans="2:38" ht="23.25" customHeight="1">
      <c r="B5" s="142" t="s">
        <v>3</v>
      </c>
      <c r="C5" s="142"/>
      <c r="D5" s="102" t="s">
        <v>57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41" t="s">
        <v>368</v>
      </c>
      <c r="P5" s="141"/>
      <c r="Q5" s="141"/>
      <c r="R5" s="141"/>
      <c r="S5" s="141"/>
      <c r="T5" s="141"/>
      <c r="W5" s="120" t="s">
        <v>48</v>
      </c>
      <c r="X5" s="120" t="s">
        <v>9</v>
      </c>
      <c r="Y5" s="120" t="s">
        <v>47</v>
      </c>
      <c r="Z5" s="120" t="s">
        <v>46</v>
      </c>
      <c r="AA5" s="120"/>
      <c r="AB5" s="120"/>
      <c r="AC5" s="120"/>
      <c r="AD5" s="120" t="s">
        <v>45</v>
      </c>
      <c r="AE5" s="120"/>
      <c r="AF5" s="120" t="s">
        <v>43</v>
      </c>
      <c r="AG5" s="120"/>
      <c r="AH5" s="120" t="s">
        <v>44</v>
      </c>
      <c r="AI5" s="120"/>
      <c r="AJ5" s="120" t="s">
        <v>42</v>
      </c>
      <c r="AK5" s="120"/>
      <c r="AL5" s="91"/>
    </row>
    <row r="6" spans="2:38" ht="17.25" customHeight="1">
      <c r="B6" s="139" t="s">
        <v>4</v>
      </c>
      <c r="C6" s="139"/>
      <c r="D6" s="8"/>
      <c r="G6" s="140" t="s">
        <v>59</v>
      </c>
      <c r="H6" s="140"/>
      <c r="I6" s="140"/>
      <c r="J6" s="140"/>
      <c r="K6" s="140"/>
      <c r="L6" s="140"/>
      <c r="M6" s="140"/>
      <c r="N6" s="140"/>
      <c r="O6" s="140"/>
      <c r="P6" s="140" t="s">
        <v>41</v>
      </c>
      <c r="Q6" s="140"/>
      <c r="R6" s="140"/>
      <c r="S6" s="140"/>
      <c r="T6" s="14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91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91"/>
    </row>
    <row r="8" spans="2:38" ht="45" customHeight="1">
      <c r="B8" s="126" t="s">
        <v>5</v>
      </c>
      <c r="C8" s="132" t="s">
        <v>6</v>
      </c>
      <c r="D8" s="134" t="s">
        <v>7</v>
      </c>
      <c r="E8" s="135"/>
      <c r="F8" s="126" t="s">
        <v>8</v>
      </c>
      <c r="G8" s="126" t="s">
        <v>9</v>
      </c>
      <c r="H8" s="122" t="s">
        <v>10</v>
      </c>
      <c r="I8" s="122" t="s">
        <v>11</v>
      </c>
      <c r="J8" s="122" t="s">
        <v>12</v>
      </c>
      <c r="K8" s="122" t="s">
        <v>13</v>
      </c>
      <c r="L8" s="123" t="s">
        <v>14</v>
      </c>
      <c r="M8" s="124" t="s">
        <v>49</v>
      </c>
      <c r="N8" s="125"/>
      <c r="O8" s="123" t="s">
        <v>15</v>
      </c>
      <c r="P8" s="123" t="s">
        <v>16</v>
      </c>
      <c r="Q8" s="126" t="s">
        <v>17</v>
      </c>
      <c r="R8" s="123" t="s">
        <v>18</v>
      </c>
      <c r="S8" s="126" t="s">
        <v>19</v>
      </c>
      <c r="T8" s="126" t="s">
        <v>20</v>
      </c>
      <c r="W8" s="120"/>
      <c r="X8" s="120"/>
      <c r="Y8" s="120"/>
      <c r="Z8" s="74" t="s">
        <v>21</v>
      </c>
      <c r="AA8" s="74" t="s">
        <v>22</v>
      </c>
      <c r="AB8" s="74" t="s">
        <v>23</v>
      </c>
      <c r="AC8" s="74" t="s">
        <v>24</v>
      </c>
      <c r="AD8" s="74" t="s">
        <v>25</v>
      </c>
      <c r="AE8" s="74" t="s">
        <v>24</v>
      </c>
      <c r="AF8" s="74" t="s">
        <v>25</v>
      </c>
      <c r="AG8" s="74" t="s">
        <v>24</v>
      </c>
      <c r="AH8" s="74" t="s">
        <v>25</v>
      </c>
      <c r="AI8" s="74" t="s">
        <v>24</v>
      </c>
      <c r="AJ8" s="74" t="s">
        <v>25</v>
      </c>
      <c r="AK8" s="75" t="s">
        <v>24</v>
      </c>
      <c r="AL8" s="89"/>
    </row>
    <row r="9" spans="2:38" ht="45" customHeight="1">
      <c r="B9" s="127"/>
      <c r="C9" s="133"/>
      <c r="D9" s="136"/>
      <c r="E9" s="137"/>
      <c r="F9" s="127"/>
      <c r="G9" s="127"/>
      <c r="H9" s="122"/>
      <c r="I9" s="122"/>
      <c r="J9" s="122"/>
      <c r="K9" s="122"/>
      <c r="L9" s="123"/>
      <c r="M9" s="101" t="s">
        <v>50</v>
      </c>
      <c r="N9" s="101" t="s">
        <v>51</v>
      </c>
      <c r="O9" s="123"/>
      <c r="P9" s="123"/>
      <c r="Q9" s="129"/>
      <c r="R9" s="123"/>
      <c r="S9" s="127"/>
      <c r="T9" s="129"/>
      <c r="V9" s="98"/>
      <c r="W9" s="76" t="str">
        <f>+D5</f>
        <v>Lập trình hướng đối tượng</v>
      </c>
      <c r="X9" s="77" t="str">
        <f>+O5</f>
        <v>Nhóm: INT1332-02</v>
      </c>
      <c r="Y9" s="78">
        <f>+$AH$9+$AJ$9+$AF$9</f>
        <v>29</v>
      </c>
      <c r="Z9" s="72">
        <f>COUNTIF($S$10:$S$99,"Khiển trách")</f>
        <v>0</v>
      </c>
      <c r="AA9" s="72">
        <f>COUNTIF($S$10:$S$99,"Cảnh cáo")</f>
        <v>0</v>
      </c>
      <c r="AB9" s="72">
        <f>COUNTIF($S$10:$S$99,"Đình chỉ thi")</f>
        <v>0</v>
      </c>
      <c r="AC9" s="79">
        <f>+($Z$9+$AA$9+$AB$9)/$Y$9*100%</f>
        <v>0</v>
      </c>
      <c r="AD9" s="72">
        <f>SUM(COUNTIF($S$10:$S$97,"Vắng"),COUNTIF($S$10:$S$97,"Vắng có phép"))</f>
        <v>0</v>
      </c>
      <c r="AE9" s="80">
        <f>+$AD$9/$Y$9</f>
        <v>0</v>
      </c>
      <c r="AF9" s="81">
        <f>COUNTIF($V$10:$V$97,"Thi lại")</f>
        <v>0</v>
      </c>
      <c r="AG9" s="80">
        <f>+$AF$9/$Y$9</f>
        <v>0</v>
      </c>
      <c r="AH9" s="81">
        <f>COUNTIF($V$10:$V$98,"Học lại")</f>
        <v>15</v>
      </c>
      <c r="AI9" s="80">
        <f>+$AH$9/$Y$9</f>
        <v>0.51724137931034486</v>
      </c>
      <c r="AJ9" s="72">
        <f>COUNTIF($V$11:$V$98,"Đạt")</f>
        <v>14</v>
      </c>
      <c r="AK9" s="79">
        <f>+$AJ$9/$Y$9</f>
        <v>0.48275862068965519</v>
      </c>
      <c r="AL9" s="90"/>
    </row>
    <row r="10" spans="2:38" ht="14.25" customHeight="1">
      <c r="B10" s="124" t="s">
        <v>26</v>
      </c>
      <c r="C10" s="130"/>
      <c r="D10" s="130"/>
      <c r="E10" s="130"/>
      <c r="F10" s="130"/>
      <c r="G10" s="125"/>
      <c r="H10" s="103">
        <v>10</v>
      </c>
      <c r="I10" s="103">
        <v>20</v>
      </c>
      <c r="J10" s="104"/>
      <c r="K10" s="103">
        <v>20</v>
      </c>
      <c r="L10" s="10"/>
      <c r="M10" s="11"/>
      <c r="N10" s="11"/>
      <c r="O10" s="11"/>
      <c r="P10" s="105">
        <f>100-(H10+I10+J10+K10)</f>
        <v>50</v>
      </c>
      <c r="Q10" s="127"/>
      <c r="R10" s="12"/>
      <c r="S10" s="12"/>
      <c r="T10" s="12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1"/>
    </row>
    <row r="11" spans="2:38" ht="21.95" customHeight="1">
      <c r="B11" s="13">
        <v>1</v>
      </c>
      <c r="C11" s="14" t="s">
        <v>111</v>
      </c>
      <c r="D11" s="15" t="s">
        <v>67</v>
      </c>
      <c r="E11" s="16" t="s">
        <v>60</v>
      </c>
      <c r="F11" s="17" t="s">
        <v>112</v>
      </c>
      <c r="G11" s="14" t="s">
        <v>113</v>
      </c>
      <c r="H11" s="18">
        <v>8</v>
      </c>
      <c r="I11" s="18">
        <v>7.5</v>
      </c>
      <c r="J11" s="18" t="s">
        <v>27</v>
      </c>
      <c r="K11" s="18">
        <v>7</v>
      </c>
      <c r="L11" s="19"/>
      <c r="M11" s="19"/>
      <c r="N11" s="19"/>
      <c r="O11" s="19"/>
      <c r="P11" s="20">
        <v>4</v>
      </c>
      <c r="Q11" s="21">
        <f t="shared" ref="Q11:Q39" si="0">ROUND(SUMPRODUCT(H11:P11,$H$10:$P$10)/100,1)</f>
        <v>5.7</v>
      </c>
      <c r="R11" s="22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C</v>
      </c>
      <c r="S11" s="22" t="str">
        <f t="shared" ref="S11:S39" si="1">IF($Q11&lt;4,"Kém",IF(AND($Q11&gt;=4,$Q11&lt;=5.4),"Trung bình yếu",IF(AND($Q11&gt;=5.5,$Q11&lt;=6.9),"Trung bình",IF(AND($Q11&gt;=7,$Q11&lt;=8.4),"Khá",IF(AND($Q11&gt;=8.5,$Q11&lt;=10),"Giỏi","")))))</f>
        <v>Trung bình</v>
      </c>
      <c r="T11" s="23" t="str">
        <f>+IF(OR($H11=0,$I11=0,$J11=0,$K11=0),"Không đủ ĐKDT","")</f>
        <v/>
      </c>
      <c r="U11" s="3"/>
      <c r="V11" s="99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1"/>
    </row>
    <row r="12" spans="2:38" ht="21.95" customHeight="1">
      <c r="B12" s="24">
        <v>2</v>
      </c>
      <c r="C12" s="25" t="s">
        <v>114</v>
      </c>
      <c r="D12" s="26" t="s">
        <v>115</v>
      </c>
      <c r="E12" s="27" t="s">
        <v>60</v>
      </c>
      <c r="F12" s="28" t="s">
        <v>116</v>
      </c>
      <c r="G12" s="25" t="s">
        <v>77</v>
      </c>
      <c r="H12" s="29">
        <v>6</v>
      </c>
      <c r="I12" s="29">
        <v>6</v>
      </c>
      <c r="J12" s="29" t="s">
        <v>27</v>
      </c>
      <c r="K12" s="29">
        <v>0</v>
      </c>
      <c r="L12" s="30"/>
      <c r="M12" s="30"/>
      <c r="N12" s="30"/>
      <c r="O12" s="30"/>
      <c r="P12" s="31">
        <v>5</v>
      </c>
      <c r="Q12" s="32">
        <f t="shared" si="0"/>
        <v>4.3</v>
      </c>
      <c r="R12" s="33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D</v>
      </c>
      <c r="S12" s="34" t="str">
        <f t="shared" si="1"/>
        <v>Trung bình yếu</v>
      </c>
      <c r="T12" s="35" t="str">
        <f>+IF(OR($H12=0,$I12=0,$J12=0,$K12=0),"Không đủ ĐKDT","")</f>
        <v>Không đủ ĐKDT</v>
      </c>
      <c r="U12" s="3"/>
      <c r="V12" s="99" t="str">
        <f t="shared" ref="V12:V39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Học lại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89"/>
    </row>
    <row r="13" spans="2:38" ht="21.95" customHeight="1">
      <c r="B13" s="24">
        <v>3</v>
      </c>
      <c r="C13" s="25" t="s">
        <v>117</v>
      </c>
      <c r="D13" s="26" t="s">
        <v>118</v>
      </c>
      <c r="E13" s="27" t="s">
        <v>60</v>
      </c>
      <c r="F13" s="28" t="s">
        <v>119</v>
      </c>
      <c r="G13" s="25" t="s">
        <v>72</v>
      </c>
      <c r="H13" s="29">
        <v>10</v>
      </c>
      <c r="I13" s="29">
        <v>5</v>
      </c>
      <c r="J13" s="29" t="s">
        <v>27</v>
      </c>
      <c r="K13" s="29">
        <v>6.5</v>
      </c>
      <c r="L13" s="36"/>
      <c r="M13" s="36"/>
      <c r="N13" s="36"/>
      <c r="O13" s="36"/>
      <c r="P13" s="31">
        <v>3</v>
      </c>
      <c r="Q13" s="32">
        <f t="shared" si="0"/>
        <v>4.8</v>
      </c>
      <c r="R13" s="33" t="str">
        <f t="shared" ref="R13:R39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D</v>
      </c>
      <c r="S13" s="34" t="str">
        <f t="shared" si="1"/>
        <v>Trung bình yếu</v>
      </c>
      <c r="T13" s="35" t="str">
        <f t="shared" ref="T13:T39" si="4">+IF(OR($H13=0,$I13=0,$J13=0,$K13=0),"Không đủ ĐKDT","")</f>
        <v/>
      </c>
      <c r="U13" s="3"/>
      <c r="V13" s="99" t="str">
        <f t="shared" si="2"/>
        <v>Đạt</v>
      </c>
      <c r="W13" s="83"/>
      <c r="X13" s="84"/>
      <c r="Y13" s="84"/>
      <c r="Z13" s="100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2"/>
    </row>
    <row r="14" spans="2:38" ht="21.95" customHeight="1">
      <c r="B14" s="24">
        <v>4</v>
      </c>
      <c r="C14" s="25" t="s">
        <v>120</v>
      </c>
      <c r="D14" s="26" t="s">
        <v>121</v>
      </c>
      <c r="E14" s="27" t="s">
        <v>122</v>
      </c>
      <c r="F14" s="28" t="s">
        <v>123</v>
      </c>
      <c r="G14" s="25" t="s">
        <v>77</v>
      </c>
      <c r="H14" s="29">
        <v>10</v>
      </c>
      <c r="I14" s="29">
        <v>5.5</v>
      </c>
      <c r="J14" s="29" t="s">
        <v>27</v>
      </c>
      <c r="K14" s="29">
        <v>0</v>
      </c>
      <c r="L14" s="36"/>
      <c r="M14" s="36"/>
      <c r="N14" s="36"/>
      <c r="O14" s="36"/>
      <c r="P14" s="31">
        <v>5</v>
      </c>
      <c r="Q14" s="32">
        <f t="shared" si="0"/>
        <v>4.5999999999999996</v>
      </c>
      <c r="R14" s="33" t="str">
        <f t="shared" si="3"/>
        <v>D</v>
      </c>
      <c r="S14" s="34" t="str">
        <f t="shared" si="1"/>
        <v>Trung bình yếu</v>
      </c>
      <c r="T14" s="35" t="str">
        <f t="shared" si="4"/>
        <v>Không đủ ĐKDT</v>
      </c>
      <c r="U14" s="3"/>
      <c r="V14" s="99" t="str">
        <f t="shared" si="2"/>
        <v>Học lại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21.95" customHeight="1">
      <c r="B15" s="24">
        <v>5</v>
      </c>
      <c r="C15" s="25" t="s">
        <v>124</v>
      </c>
      <c r="D15" s="26" t="s">
        <v>125</v>
      </c>
      <c r="E15" s="27" t="s">
        <v>126</v>
      </c>
      <c r="F15" s="28" t="s">
        <v>127</v>
      </c>
      <c r="G15" s="25" t="s">
        <v>79</v>
      </c>
      <c r="H15" s="29">
        <v>10</v>
      </c>
      <c r="I15" s="29">
        <v>5</v>
      </c>
      <c r="J15" s="29" t="s">
        <v>27</v>
      </c>
      <c r="K15" s="29">
        <v>6.5</v>
      </c>
      <c r="L15" s="36"/>
      <c r="M15" s="36"/>
      <c r="N15" s="36"/>
      <c r="O15" s="36"/>
      <c r="P15" s="31">
        <v>5</v>
      </c>
      <c r="Q15" s="32">
        <f t="shared" si="0"/>
        <v>5.8</v>
      </c>
      <c r="R15" s="33" t="str">
        <f t="shared" si="3"/>
        <v>C</v>
      </c>
      <c r="S15" s="34" t="str">
        <f t="shared" si="1"/>
        <v>Trung bình</v>
      </c>
      <c r="T15" s="35" t="str">
        <f t="shared" si="4"/>
        <v/>
      </c>
      <c r="U15" s="3"/>
      <c r="V15" s="99" t="str">
        <f t="shared" si="2"/>
        <v>Đạt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21.95" customHeight="1">
      <c r="B16" s="24">
        <v>6</v>
      </c>
      <c r="C16" s="25" t="s">
        <v>128</v>
      </c>
      <c r="D16" s="26" t="s">
        <v>65</v>
      </c>
      <c r="E16" s="27" t="s">
        <v>126</v>
      </c>
      <c r="F16" s="28" t="s">
        <v>129</v>
      </c>
      <c r="G16" s="25" t="s">
        <v>77</v>
      </c>
      <c r="H16" s="29">
        <v>10</v>
      </c>
      <c r="I16" s="29">
        <v>7.5</v>
      </c>
      <c r="J16" s="29" t="s">
        <v>27</v>
      </c>
      <c r="K16" s="29">
        <v>6</v>
      </c>
      <c r="L16" s="36"/>
      <c r="M16" s="36"/>
      <c r="N16" s="36"/>
      <c r="O16" s="36"/>
      <c r="P16" s="31">
        <v>6</v>
      </c>
      <c r="Q16" s="32">
        <f t="shared" si="0"/>
        <v>6.7</v>
      </c>
      <c r="R16" s="33" t="str">
        <f t="shared" si="3"/>
        <v>C+</v>
      </c>
      <c r="S16" s="34" t="str">
        <f t="shared" si="1"/>
        <v>Trung bình</v>
      </c>
      <c r="T16" s="35" t="str">
        <f t="shared" si="4"/>
        <v/>
      </c>
      <c r="U16" s="3"/>
      <c r="V16" s="99" t="str">
        <f t="shared" si="2"/>
        <v>Đạt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21.95" customHeight="1">
      <c r="B17" s="24">
        <v>7</v>
      </c>
      <c r="C17" s="25" t="s">
        <v>130</v>
      </c>
      <c r="D17" s="26" t="s">
        <v>131</v>
      </c>
      <c r="E17" s="27" t="s">
        <v>71</v>
      </c>
      <c r="F17" s="28" t="s">
        <v>132</v>
      </c>
      <c r="G17" s="25" t="s">
        <v>77</v>
      </c>
      <c r="H17" s="29">
        <v>8</v>
      </c>
      <c r="I17" s="29">
        <v>5</v>
      </c>
      <c r="J17" s="29" t="s">
        <v>27</v>
      </c>
      <c r="K17" s="29">
        <v>5.5</v>
      </c>
      <c r="L17" s="36"/>
      <c r="M17" s="36"/>
      <c r="N17" s="36"/>
      <c r="O17" s="36"/>
      <c r="P17" s="31">
        <v>5</v>
      </c>
      <c r="Q17" s="32">
        <f t="shared" si="0"/>
        <v>5.4</v>
      </c>
      <c r="R17" s="33" t="str">
        <f t="shared" si="3"/>
        <v>D+</v>
      </c>
      <c r="S17" s="34" t="str">
        <f t="shared" si="1"/>
        <v>Trung bình yếu</v>
      </c>
      <c r="T17" s="35" t="str">
        <f t="shared" si="4"/>
        <v/>
      </c>
      <c r="U17" s="3"/>
      <c r="V17" s="99" t="str">
        <f t="shared" si="2"/>
        <v>Đạt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21.95" customHeight="1">
      <c r="B18" s="24">
        <v>8</v>
      </c>
      <c r="C18" s="25" t="s">
        <v>133</v>
      </c>
      <c r="D18" s="26" t="s">
        <v>134</v>
      </c>
      <c r="E18" s="27" t="s">
        <v>135</v>
      </c>
      <c r="F18" s="28" t="s">
        <v>136</v>
      </c>
      <c r="G18" s="25" t="s">
        <v>84</v>
      </c>
      <c r="H18" s="29">
        <v>8</v>
      </c>
      <c r="I18" s="29">
        <v>5</v>
      </c>
      <c r="J18" s="29" t="s">
        <v>27</v>
      </c>
      <c r="K18" s="29">
        <v>6</v>
      </c>
      <c r="L18" s="36"/>
      <c r="M18" s="36"/>
      <c r="N18" s="36"/>
      <c r="O18" s="36"/>
      <c r="P18" s="31">
        <v>5</v>
      </c>
      <c r="Q18" s="32">
        <f t="shared" si="0"/>
        <v>5.5</v>
      </c>
      <c r="R18" s="33" t="str">
        <f t="shared" si="3"/>
        <v>C</v>
      </c>
      <c r="S18" s="34" t="str">
        <f t="shared" si="1"/>
        <v>Trung bình</v>
      </c>
      <c r="T18" s="35" t="str">
        <f t="shared" si="4"/>
        <v/>
      </c>
      <c r="U18" s="3"/>
      <c r="V18" s="99" t="str">
        <f t="shared" si="2"/>
        <v>Đạt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21.95" customHeight="1">
      <c r="B19" s="24">
        <v>9</v>
      </c>
      <c r="C19" s="25" t="s">
        <v>137</v>
      </c>
      <c r="D19" s="26" t="s">
        <v>138</v>
      </c>
      <c r="E19" s="27" t="s">
        <v>139</v>
      </c>
      <c r="F19" s="28" t="s">
        <v>140</v>
      </c>
      <c r="G19" s="25" t="s">
        <v>103</v>
      </c>
      <c r="H19" s="29">
        <v>8</v>
      </c>
      <c r="I19" s="29">
        <v>5.5</v>
      </c>
      <c r="J19" s="29" t="s">
        <v>27</v>
      </c>
      <c r="K19" s="29">
        <v>6</v>
      </c>
      <c r="L19" s="36"/>
      <c r="M19" s="36"/>
      <c r="N19" s="36"/>
      <c r="O19" s="36"/>
      <c r="P19" s="31">
        <v>3</v>
      </c>
      <c r="Q19" s="32">
        <f t="shared" si="0"/>
        <v>4.5999999999999996</v>
      </c>
      <c r="R19" s="33" t="str">
        <f t="shared" si="3"/>
        <v>D</v>
      </c>
      <c r="S19" s="34" t="str">
        <f t="shared" si="1"/>
        <v>Trung bình yếu</v>
      </c>
      <c r="T19" s="35" t="str">
        <f t="shared" si="4"/>
        <v/>
      </c>
      <c r="U19" s="3"/>
      <c r="V19" s="99" t="str">
        <f t="shared" si="2"/>
        <v>Đạt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21.95" customHeight="1">
      <c r="B20" s="24">
        <v>10</v>
      </c>
      <c r="C20" s="25" t="s">
        <v>141</v>
      </c>
      <c r="D20" s="26" t="s">
        <v>142</v>
      </c>
      <c r="E20" s="27" t="s">
        <v>143</v>
      </c>
      <c r="F20" s="28" t="s">
        <v>144</v>
      </c>
      <c r="G20" s="25" t="s">
        <v>145</v>
      </c>
      <c r="H20" s="29">
        <v>10</v>
      </c>
      <c r="I20" s="29">
        <v>7</v>
      </c>
      <c r="J20" s="29" t="s">
        <v>27</v>
      </c>
      <c r="K20" s="29">
        <v>0</v>
      </c>
      <c r="L20" s="36"/>
      <c r="M20" s="36"/>
      <c r="N20" s="36"/>
      <c r="O20" s="36"/>
      <c r="P20" s="31">
        <v>5</v>
      </c>
      <c r="Q20" s="32">
        <f t="shared" si="0"/>
        <v>4.9000000000000004</v>
      </c>
      <c r="R20" s="33" t="str">
        <f t="shared" si="3"/>
        <v>D</v>
      </c>
      <c r="S20" s="34" t="str">
        <f t="shared" si="1"/>
        <v>Trung bình yếu</v>
      </c>
      <c r="T20" s="35" t="str">
        <f t="shared" si="4"/>
        <v>Không đủ ĐKDT</v>
      </c>
      <c r="U20" s="3"/>
      <c r="V20" s="99" t="str">
        <f t="shared" si="2"/>
        <v>Học lại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21.95" customHeight="1">
      <c r="B21" s="24">
        <v>11</v>
      </c>
      <c r="C21" s="25" t="s">
        <v>146</v>
      </c>
      <c r="D21" s="26" t="s">
        <v>147</v>
      </c>
      <c r="E21" s="27" t="s">
        <v>148</v>
      </c>
      <c r="F21" s="28" t="s">
        <v>149</v>
      </c>
      <c r="G21" s="25" t="s">
        <v>113</v>
      </c>
      <c r="H21" s="29">
        <v>8</v>
      </c>
      <c r="I21" s="29">
        <v>7</v>
      </c>
      <c r="J21" s="29" t="s">
        <v>27</v>
      </c>
      <c r="K21" s="29">
        <v>5.5</v>
      </c>
      <c r="L21" s="36"/>
      <c r="M21" s="36"/>
      <c r="N21" s="36"/>
      <c r="O21" s="36"/>
      <c r="P21" s="31">
        <v>4</v>
      </c>
      <c r="Q21" s="32">
        <f t="shared" si="0"/>
        <v>5.3</v>
      </c>
      <c r="R21" s="33" t="str">
        <f t="shared" si="3"/>
        <v>D+</v>
      </c>
      <c r="S21" s="34" t="str">
        <f t="shared" si="1"/>
        <v>Trung bình yếu</v>
      </c>
      <c r="T21" s="35" t="str">
        <f t="shared" si="4"/>
        <v/>
      </c>
      <c r="U21" s="3"/>
      <c r="V21" s="99" t="str">
        <f t="shared" si="2"/>
        <v>Đạt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21.95" customHeight="1">
      <c r="B22" s="24">
        <v>12</v>
      </c>
      <c r="C22" s="25" t="s">
        <v>150</v>
      </c>
      <c r="D22" s="26" t="s">
        <v>151</v>
      </c>
      <c r="E22" s="27" t="s">
        <v>152</v>
      </c>
      <c r="F22" s="28" t="s">
        <v>153</v>
      </c>
      <c r="G22" s="25" t="s">
        <v>72</v>
      </c>
      <c r="H22" s="29">
        <v>8</v>
      </c>
      <c r="I22" s="29">
        <v>5.5</v>
      </c>
      <c r="J22" s="29" t="s">
        <v>27</v>
      </c>
      <c r="K22" s="29">
        <v>0</v>
      </c>
      <c r="L22" s="36"/>
      <c r="M22" s="36"/>
      <c r="N22" s="36"/>
      <c r="O22" s="36"/>
      <c r="P22" s="31">
        <v>5.5</v>
      </c>
      <c r="Q22" s="32">
        <f t="shared" si="0"/>
        <v>4.7</v>
      </c>
      <c r="R22" s="33" t="str">
        <f t="shared" si="3"/>
        <v>D</v>
      </c>
      <c r="S22" s="34" t="str">
        <f t="shared" si="1"/>
        <v>Trung bình yếu</v>
      </c>
      <c r="T22" s="35" t="str">
        <f t="shared" si="4"/>
        <v>Không đủ ĐKDT</v>
      </c>
      <c r="U22" s="3"/>
      <c r="V22" s="99" t="str">
        <f t="shared" si="2"/>
        <v>Học lại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21.95" customHeight="1">
      <c r="B23" s="24">
        <v>13</v>
      </c>
      <c r="C23" s="25" t="s">
        <v>154</v>
      </c>
      <c r="D23" s="26" t="s">
        <v>73</v>
      </c>
      <c r="E23" s="27" t="s">
        <v>155</v>
      </c>
      <c r="F23" s="28" t="s">
        <v>74</v>
      </c>
      <c r="G23" s="25" t="s">
        <v>77</v>
      </c>
      <c r="H23" s="29">
        <v>0</v>
      </c>
      <c r="I23" s="29">
        <v>0</v>
      </c>
      <c r="J23" s="29" t="s">
        <v>27</v>
      </c>
      <c r="K23" s="29">
        <v>7</v>
      </c>
      <c r="L23" s="36"/>
      <c r="M23" s="36"/>
      <c r="N23" s="36"/>
      <c r="O23" s="36"/>
      <c r="P23" s="31"/>
      <c r="Q23" s="32">
        <f t="shared" si="0"/>
        <v>1.4</v>
      </c>
      <c r="R23" s="33" t="str">
        <f t="shared" si="3"/>
        <v>F</v>
      </c>
      <c r="S23" s="34" t="str">
        <f t="shared" si="1"/>
        <v>Kém</v>
      </c>
      <c r="T23" s="35" t="str">
        <f t="shared" si="4"/>
        <v>Không đủ ĐKDT</v>
      </c>
      <c r="U23" s="3"/>
      <c r="V23" s="99" t="str">
        <f t="shared" si="2"/>
        <v>Học lại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21.95" customHeight="1">
      <c r="B24" s="24">
        <v>14</v>
      </c>
      <c r="C24" s="25" t="s">
        <v>156</v>
      </c>
      <c r="D24" s="26" t="s">
        <v>157</v>
      </c>
      <c r="E24" s="27" t="s">
        <v>158</v>
      </c>
      <c r="F24" s="28" t="s">
        <v>159</v>
      </c>
      <c r="G24" s="25" t="s">
        <v>160</v>
      </c>
      <c r="H24" s="29">
        <v>0</v>
      </c>
      <c r="I24" s="29">
        <v>0</v>
      </c>
      <c r="J24" s="29" t="s">
        <v>27</v>
      </c>
      <c r="K24" s="29">
        <v>7</v>
      </c>
      <c r="L24" s="36"/>
      <c r="M24" s="36"/>
      <c r="N24" s="36"/>
      <c r="O24" s="36"/>
      <c r="P24" s="31"/>
      <c r="Q24" s="32">
        <f t="shared" si="0"/>
        <v>1.4</v>
      </c>
      <c r="R24" s="33" t="str">
        <f t="shared" si="3"/>
        <v>F</v>
      </c>
      <c r="S24" s="34" t="str">
        <f t="shared" si="1"/>
        <v>Kém</v>
      </c>
      <c r="T24" s="35" t="str">
        <f t="shared" si="4"/>
        <v>Không đủ ĐKDT</v>
      </c>
      <c r="U24" s="3"/>
      <c r="V24" s="99" t="str">
        <f t="shared" si="2"/>
        <v>Học lại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21.95" customHeight="1">
      <c r="B25" s="24">
        <v>15</v>
      </c>
      <c r="C25" s="25" t="s">
        <v>161</v>
      </c>
      <c r="D25" s="26" t="s">
        <v>162</v>
      </c>
      <c r="E25" s="27" t="s">
        <v>86</v>
      </c>
      <c r="F25" s="28" t="s">
        <v>163</v>
      </c>
      <c r="G25" s="25" t="s">
        <v>164</v>
      </c>
      <c r="H25" s="29">
        <v>0</v>
      </c>
      <c r="I25" s="29">
        <v>0</v>
      </c>
      <c r="J25" s="29" t="s">
        <v>27</v>
      </c>
      <c r="K25" s="29">
        <v>6.5</v>
      </c>
      <c r="L25" s="36"/>
      <c r="M25" s="36"/>
      <c r="N25" s="36"/>
      <c r="O25" s="36"/>
      <c r="P25" s="31"/>
      <c r="Q25" s="32">
        <f t="shared" si="0"/>
        <v>1.3</v>
      </c>
      <c r="R25" s="33" t="str">
        <f t="shared" si="3"/>
        <v>F</v>
      </c>
      <c r="S25" s="34" t="str">
        <f t="shared" si="1"/>
        <v>Kém</v>
      </c>
      <c r="T25" s="35" t="str">
        <f t="shared" si="4"/>
        <v>Không đủ ĐKDT</v>
      </c>
      <c r="U25" s="3"/>
      <c r="V25" s="99" t="str">
        <f t="shared" si="2"/>
        <v>Học lại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21.95" customHeight="1">
      <c r="B26" s="24">
        <v>16</v>
      </c>
      <c r="C26" s="25" t="s">
        <v>165</v>
      </c>
      <c r="D26" s="26" t="s">
        <v>166</v>
      </c>
      <c r="E26" s="27" t="s">
        <v>86</v>
      </c>
      <c r="F26" s="28" t="s">
        <v>75</v>
      </c>
      <c r="G26" s="25" t="s">
        <v>68</v>
      </c>
      <c r="H26" s="29">
        <v>8</v>
      </c>
      <c r="I26" s="29">
        <v>5</v>
      </c>
      <c r="J26" s="29" t="s">
        <v>27</v>
      </c>
      <c r="K26" s="29">
        <v>6.5</v>
      </c>
      <c r="L26" s="36"/>
      <c r="M26" s="36"/>
      <c r="N26" s="36"/>
      <c r="O26" s="36"/>
      <c r="P26" s="31">
        <v>5</v>
      </c>
      <c r="Q26" s="32">
        <f t="shared" si="0"/>
        <v>5.6</v>
      </c>
      <c r="R26" s="33" t="str">
        <f t="shared" si="3"/>
        <v>C</v>
      </c>
      <c r="S26" s="34" t="str">
        <f t="shared" si="1"/>
        <v>Trung bình</v>
      </c>
      <c r="T26" s="35" t="str">
        <f t="shared" si="4"/>
        <v/>
      </c>
      <c r="U26" s="3"/>
      <c r="V26" s="99" t="str">
        <f t="shared" si="2"/>
        <v>Đạt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21.95" customHeight="1">
      <c r="B27" s="24">
        <v>17</v>
      </c>
      <c r="C27" s="25" t="s">
        <v>167</v>
      </c>
      <c r="D27" s="26" t="s">
        <v>168</v>
      </c>
      <c r="E27" s="27" t="s">
        <v>169</v>
      </c>
      <c r="F27" s="28" t="s">
        <v>170</v>
      </c>
      <c r="G27" s="25" t="s">
        <v>103</v>
      </c>
      <c r="H27" s="29">
        <v>0</v>
      </c>
      <c r="I27" s="29">
        <v>0</v>
      </c>
      <c r="J27" s="29" t="s">
        <v>27</v>
      </c>
      <c r="K27" s="29">
        <v>6</v>
      </c>
      <c r="L27" s="36"/>
      <c r="M27" s="36"/>
      <c r="N27" s="36"/>
      <c r="O27" s="36"/>
      <c r="P27" s="31"/>
      <c r="Q27" s="32">
        <f t="shared" si="0"/>
        <v>1.2</v>
      </c>
      <c r="R27" s="33" t="str">
        <f t="shared" si="3"/>
        <v>F</v>
      </c>
      <c r="S27" s="34" t="str">
        <f t="shared" si="1"/>
        <v>Kém</v>
      </c>
      <c r="T27" s="35" t="str">
        <f t="shared" si="4"/>
        <v>Không đủ ĐKDT</v>
      </c>
      <c r="U27" s="3"/>
      <c r="V27" s="99" t="str">
        <f t="shared" si="2"/>
        <v>Học lại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21.95" customHeight="1">
      <c r="B28" s="24">
        <v>18</v>
      </c>
      <c r="C28" s="25" t="s">
        <v>171</v>
      </c>
      <c r="D28" s="26" t="s">
        <v>172</v>
      </c>
      <c r="E28" s="27" t="s">
        <v>173</v>
      </c>
      <c r="F28" s="28" t="s">
        <v>174</v>
      </c>
      <c r="G28" s="25" t="s">
        <v>160</v>
      </c>
      <c r="H28" s="29">
        <v>8</v>
      </c>
      <c r="I28" s="29">
        <v>6</v>
      </c>
      <c r="J28" s="29" t="s">
        <v>27</v>
      </c>
      <c r="K28" s="29">
        <v>0</v>
      </c>
      <c r="L28" s="36"/>
      <c r="M28" s="36"/>
      <c r="N28" s="36"/>
      <c r="O28" s="36"/>
      <c r="P28" s="31">
        <v>6</v>
      </c>
      <c r="Q28" s="32">
        <f t="shared" si="0"/>
        <v>5</v>
      </c>
      <c r="R28" s="33" t="str">
        <f t="shared" si="3"/>
        <v>D+</v>
      </c>
      <c r="S28" s="34" t="str">
        <f t="shared" si="1"/>
        <v>Trung bình yếu</v>
      </c>
      <c r="T28" s="35" t="str">
        <f t="shared" si="4"/>
        <v>Không đủ ĐKDT</v>
      </c>
      <c r="U28" s="3"/>
      <c r="V28" s="99" t="str">
        <f t="shared" si="2"/>
        <v>Học lại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21.95" customHeight="1">
      <c r="B29" s="24">
        <v>19</v>
      </c>
      <c r="C29" s="25" t="s">
        <v>175</v>
      </c>
      <c r="D29" s="26" t="s">
        <v>176</v>
      </c>
      <c r="E29" s="27" t="s">
        <v>94</v>
      </c>
      <c r="F29" s="28" t="s">
        <v>177</v>
      </c>
      <c r="G29" s="25" t="s">
        <v>178</v>
      </c>
      <c r="H29" s="29">
        <v>8</v>
      </c>
      <c r="I29" s="29">
        <v>6</v>
      </c>
      <c r="J29" s="29" t="s">
        <v>27</v>
      </c>
      <c r="K29" s="29">
        <v>6.5</v>
      </c>
      <c r="L29" s="36"/>
      <c r="M29" s="36"/>
      <c r="N29" s="36"/>
      <c r="O29" s="36"/>
      <c r="P29" s="31">
        <v>2</v>
      </c>
      <c r="Q29" s="32">
        <f t="shared" si="0"/>
        <v>4.3</v>
      </c>
      <c r="R29" s="33" t="str">
        <f t="shared" si="3"/>
        <v>D</v>
      </c>
      <c r="S29" s="34" t="str">
        <f t="shared" si="1"/>
        <v>Trung bình yếu</v>
      </c>
      <c r="T29" s="35" t="str">
        <f t="shared" si="4"/>
        <v/>
      </c>
      <c r="U29" s="3"/>
      <c r="V29" s="99" t="str">
        <f t="shared" si="2"/>
        <v>Đạt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21.95" customHeight="1">
      <c r="B30" s="24">
        <v>20</v>
      </c>
      <c r="C30" s="25" t="s">
        <v>179</v>
      </c>
      <c r="D30" s="26" t="s">
        <v>180</v>
      </c>
      <c r="E30" s="27" t="s">
        <v>181</v>
      </c>
      <c r="F30" s="28" t="s">
        <v>182</v>
      </c>
      <c r="G30" s="25" t="s">
        <v>77</v>
      </c>
      <c r="H30" s="29">
        <v>10</v>
      </c>
      <c r="I30" s="29">
        <v>6</v>
      </c>
      <c r="J30" s="29" t="s">
        <v>27</v>
      </c>
      <c r="K30" s="29">
        <v>6</v>
      </c>
      <c r="L30" s="36"/>
      <c r="M30" s="36"/>
      <c r="N30" s="36"/>
      <c r="O30" s="36"/>
      <c r="P30" s="31">
        <v>5.5</v>
      </c>
      <c r="Q30" s="32">
        <f t="shared" si="0"/>
        <v>6.2</v>
      </c>
      <c r="R30" s="33" t="str">
        <f t="shared" si="3"/>
        <v>C</v>
      </c>
      <c r="S30" s="34" t="str">
        <f t="shared" si="1"/>
        <v>Trung bình</v>
      </c>
      <c r="T30" s="35" t="str">
        <f t="shared" si="4"/>
        <v/>
      </c>
      <c r="U30" s="3"/>
      <c r="V30" s="99" t="str">
        <f t="shared" si="2"/>
        <v>Đạt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21.95" customHeight="1">
      <c r="B31" s="24">
        <v>21</v>
      </c>
      <c r="C31" s="25" t="s">
        <v>183</v>
      </c>
      <c r="D31" s="26" t="s">
        <v>184</v>
      </c>
      <c r="E31" s="27" t="s">
        <v>181</v>
      </c>
      <c r="F31" s="28" t="s">
        <v>185</v>
      </c>
      <c r="G31" s="25" t="s">
        <v>70</v>
      </c>
      <c r="H31" s="29">
        <v>0</v>
      </c>
      <c r="I31" s="29">
        <v>0</v>
      </c>
      <c r="J31" s="29" t="s">
        <v>27</v>
      </c>
      <c r="K31" s="29">
        <v>6</v>
      </c>
      <c r="L31" s="36"/>
      <c r="M31" s="36"/>
      <c r="N31" s="36"/>
      <c r="O31" s="36"/>
      <c r="P31" s="31"/>
      <c r="Q31" s="32">
        <f t="shared" si="0"/>
        <v>1.2</v>
      </c>
      <c r="R31" s="33" t="str">
        <f t="shared" si="3"/>
        <v>F</v>
      </c>
      <c r="S31" s="34" t="str">
        <f t="shared" si="1"/>
        <v>Kém</v>
      </c>
      <c r="T31" s="35" t="str">
        <f t="shared" si="4"/>
        <v>Không đủ ĐKDT</v>
      </c>
      <c r="U31" s="3"/>
      <c r="V31" s="99" t="str">
        <f t="shared" si="2"/>
        <v>Học lại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21.95" customHeight="1">
      <c r="B32" s="24">
        <v>22</v>
      </c>
      <c r="C32" s="25" t="s">
        <v>186</v>
      </c>
      <c r="D32" s="26" t="s">
        <v>187</v>
      </c>
      <c r="E32" s="27" t="s">
        <v>188</v>
      </c>
      <c r="F32" s="28" t="s">
        <v>189</v>
      </c>
      <c r="G32" s="25" t="s">
        <v>160</v>
      </c>
      <c r="H32" s="29">
        <v>10</v>
      </c>
      <c r="I32" s="29">
        <v>5</v>
      </c>
      <c r="J32" s="29" t="s">
        <v>27</v>
      </c>
      <c r="K32" s="29">
        <v>7</v>
      </c>
      <c r="L32" s="36"/>
      <c r="M32" s="36"/>
      <c r="N32" s="36"/>
      <c r="O32" s="36"/>
      <c r="P32" s="31">
        <v>3</v>
      </c>
      <c r="Q32" s="32">
        <f t="shared" si="0"/>
        <v>4.9000000000000004</v>
      </c>
      <c r="R32" s="33" t="str">
        <f t="shared" si="3"/>
        <v>D</v>
      </c>
      <c r="S32" s="34" t="str">
        <f t="shared" si="1"/>
        <v>Trung bình yếu</v>
      </c>
      <c r="T32" s="35" t="str">
        <f t="shared" si="4"/>
        <v/>
      </c>
      <c r="U32" s="3"/>
      <c r="V32" s="99" t="str">
        <f t="shared" si="2"/>
        <v>Đạt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21.95" customHeight="1">
      <c r="B33" s="24">
        <v>23</v>
      </c>
      <c r="C33" s="25" t="s">
        <v>190</v>
      </c>
      <c r="D33" s="26" t="s">
        <v>191</v>
      </c>
      <c r="E33" s="27" t="s">
        <v>192</v>
      </c>
      <c r="F33" s="28" t="s">
        <v>193</v>
      </c>
      <c r="G33" s="25" t="s">
        <v>88</v>
      </c>
      <c r="H33" s="29">
        <v>10</v>
      </c>
      <c r="I33" s="29">
        <v>6</v>
      </c>
      <c r="J33" s="29" t="s">
        <v>27</v>
      </c>
      <c r="K33" s="29">
        <v>6</v>
      </c>
      <c r="L33" s="36"/>
      <c r="M33" s="36"/>
      <c r="N33" s="36"/>
      <c r="O33" s="36"/>
      <c r="P33" s="31">
        <v>3</v>
      </c>
      <c r="Q33" s="32">
        <f t="shared" si="0"/>
        <v>4.9000000000000004</v>
      </c>
      <c r="R33" s="33" t="str">
        <f t="shared" si="3"/>
        <v>D</v>
      </c>
      <c r="S33" s="34" t="str">
        <f t="shared" si="1"/>
        <v>Trung bình yếu</v>
      </c>
      <c r="T33" s="35" t="str">
        <f t="shared" si="4"/>
        <v/>
      </c>
      <c r="U33" s="3"/>
      <c r="V33" s="99" t="str">
        <f t="shared" si="2"/>
        <v>Đạt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21.95" customHeight="1">
      <c r="B34" s="24">
        <v>24</v>
      </c>
      <c r="C34" s="25" t="s">
        <v>194</v>
      </c>
      <c r="D34" s="26" t="s">
        <v>195</v>
      </c>
      <c r="E34" s="27" t="s">
        <v>102</v>
      </c>
      <c r="F34" s="28" t="s">
        <v>196</v>
      </c>
      <c r="G34" s="25" t="s">
        <v>108</v>
      </c>
      <c r="H34" s="29">
        <v>0</v>
      </c>
      <c r="I34" s="29">
        <v>0</v>
      </c>
      <c r="J34" s="29" t="s">
        <v>27</v>
      </c>
      <c r="K34" s="29">
        <v>6</v>
      </c>
      <c r="L34" s="36"/>
      <c r="M34" s="36"/>
      <c r="N34" s="36"/>
      <c r="O34" s="36"/>
      <c r="P34" s="31"/>
      <c r="Q34" s="32">
        <f t="shared" si="0"/>
        <v>1.2</v>
      </c>
      <c r="R34" s="33" t="str">
        <f t="shared" si="3"/>
        <v>F</v>
      </c>
      <c r="S34" s="34" t="str">
        <f t="shared" si="1"/>
        <v>Kém</v>
      </c>
      <c r="T34" s="35" t="str">
        <f t="shared" si="4"/>
        <v>Không đủ ĐKDT</v>
      </c>
      <c r="U34" s="3"/>
      <c r="V34" s="99" t="str">
        <f t="shared" si="2"/>
        <v>Học lại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21.95" customHeight="1">
      <c r="B35" s="24">
        <v>25</v>
      </c>
      <c r="C35" s="25" t="s">
        <v>197</v>
      </c>
      <c r="D35" s="26" t="s">
        <v>198</v>
      </c>
      <c r="E35" s="27" t="s">
        <v>102</v>
      </c>
      <c r="F35" s="28" t="s">
        <v>199</v>
      </c>
      <c r="G35" s="25" t="s">
        <v>108</v>
      </c>
      <c r="H35" s="29">
        <v>0</v>
      </c>
      <c r="I35" s="29">
        <v>0</v>
      </c>
      <c r="J35" s="29" t="s">
        <v>27</v>
      </c>
      <c r="K35" s="29">
        <v>5</v>
      </c>
      <c r="L35" s="36"/>
      <c r="M35" s="36"/>
      <c r="N35" s="36"/>
      <c r="O35" s="36"/>
      <c r="P35" s="31"/>
      <c r="Q35" s="32">
        <f t="shared" si="0"/>
        <v>1</v>
      </c>
      <c r="R35" s="33" t="str">
        <f t="shared" si="3"/>
        <v>F</v>
      </c>
      <c r="S35" s="34" t="str">
        <f t="shared" si="1"/>
        <v>Kém</v>
      </c>
      <c r="T35" s="35" t="str">
        <f t="shared" si="4"/>
        <v>Không đủ ĐKDT</v>
      </c>
      <c r="U35" s="3"/>
      <c r="V35" s="99" t="str">
        <f t="shared" si="2"/>
        <v>Học lại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21.95" customHeight="1">
      <c r="B36" s="24">
        <v>26</v>
      </c>
      <c r="C36" s="25" t="s">
        <v>200</v>
      </c>
      <c r="D36" s="26" t="s">
        <v>201</v>
      </c>
      <c r="E36" s="27" t="s">
        <v>102</v>
      </c>
      <c r="F36" s="28" t="s">
        <v>202</v>
      </c>
      <c r="G36" s="25" t="s">
        <v>70</v>
      </c>
      <c r="H36" s="29">
        <v>0</v>
      </c>
      <c r="I36" s="29">
        <v>0</v>
      </c>
      <c r="J36" s="29" t="s">
        <v>27</v>
      </c>
      <c r="K36" s="29">
        <v>5.5</v>
      </c>
      <c r="L36" s="36"/>
      <c r="M36" s="36"/>
      <c r="N36" s="36"/>
      <c r="O36" s="36"/>
      <c r="P36" s="31"/>
      <c r="Q36" s="32">
        <f t="shared" si="0"/>
        <v>1.1000000000000001</v>
      </c>
      <c r="R36" s="33" t="str">
        <f t="shared" si="3"/>
        <v>F</v>
      </c>
      <c r="S36" s="34" t="str">
        <f t="shared" si="1"/>
        <v>Kém</v>
      </c>
      <c r="T36" s="35" t="str">
        <f t="shared" si="4"/>
        <v>Không đủ ĐKDT</v>
      </c>
      <c r="U36" s="3"/>
      <c r="V36" s="99" t="str">
        <f t="shared" si="2"/>
        <v>Học lại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21.95" customHeight="1">
      <c r="B37" s="24">
        <v>27</v>
      </c>
      <c r="C37" s="25" t="s">
        <v>203</v>
      </c>
      <c r="D37" s="26" t="s">
        <v>93</v>
      </c>
      <c r="E37" s="27" t="s">
        <v>204</v>
      </c>
      <c r="F37" s="28" t="s">
        <v>205</v>
      </c>
      <c r="G37" s="25" t="s">
        <v>160</v>
      </c>
      <c r="H37" s="29">
        <v>4</v>
      </c>
      <c r="I37" s="29">
        <v>6</v>
      </c>
      <c r="J37" s="29" t="s">
        <v>27</v>
      </c>
      <c r="K37" s="29">
        <v>5.5</v>
      </c>
      <c r="L37" s="36"/>
      <c r="M37" s="36"/>
      <c r="N37" s="36"/>
      <c r="O37" s="36"/>
      <c r="P37" s="31">
        <v>5</v>
      </c>
      <c r="Q37" s="32">
        <f t="shared" si="0"/>
        <v>5.2</v>
      </c>
      <c r="R37" s="33" t="str">
        <f t="shared" si="3"/>
        <v>D+</v>
      </c>
      <c r="S37" s="34" t="str">
        <f t="shared" si="1"/>
        <v>Trung bình yếu</v>
      </c>
      <c r="T37" s="35" t="str">
        <f t="shared" si="4"/>
        <v/>
      </c>
      <c r="U37" s="3"/>
      <c r="V37" s="99" t="str">
        <f t="shared" si="2"/>
        <v>Đạt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21.95" customHeight="1">
      <c r="B38" s="24">
        <v>28</v>
      </c>
      <c r="C38" s="25" t="s">
        <v>206</v>
      </c>
      <c r="D38" s="26" t="s">
        <v>78</v>
      </c>
      <c r="E38" s="27" t="s">
        <v>204</v>
      </c>
      <c r="F38" s="28" t="s">
        <v>207</v>
      </c>
      <c r="G38" s="25" t="s">
        <v>77</v>
      </c>
      <c r="H38" s="29">
        <v>0</v>
      </c>
      <c r="I38" s="29">
        <v>0</v>
      </c>
      <c r="J38" s="29" t="s">
        <v>27</v>
      </c>
      <c r="K38" s="29">
        <v>0</v>
      </c>
      <c r="L38" s="36"/>
      <c r="M38" s="36"/>
      <c r="N38" s="36"/>
      <c r="O38" s="36"/>
      <c r="P38" s="31"/>
      <c r="Q38" s="32">
        <f t="shared" si="0"/>
        <v>0</v>
      </c>
      <c r="R38" s="33" t="str">
        <f t="shared" si="3"/>
        <v>F</v>
      </c>
      <c r="S38" s="34" t="str">
        <f t="shared" si="1"/>
        <v>Kém</v>
      </c>
      <c r="T38" s="35" t="str">
        <f t="shared" si="4"/>
        <v>Không đủ ĐKDT</v>
      </c>
      <c r="U38" s="3"/>
      <c r="V38" s="99" t="str">
        <f t="shared" si="2"/>
        <v>Học lại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21.95" customHeight="1">
      <c r="B39" s="37">
        <v>29</v>
      </c>
      <c r="C39" s="38" t="s">
        <v>208</v>
      </c>
      <c r="D39" s="39" t="s">
        <v>209</v>
      </c>
      <c r="E39" s="40" t="s">
        <v>210</v>
      </c>
      <c r="F39" s="41" t="s">
        <v>211</v>
      </c>
      <c r="G39" s="38" t="s">
        <v>72</v>
      </c>
      <c r="H39" s="42">
        <v>10</v>
      </c>
      <c r="I39" s="42">
        <v>7</v>
      </c>
      <c r="J39" s="42" t="s">
        <v>27</v>
      </c>
      <c r="K39" s="42">
        <v>0</v>
      </c>
      <c r="L39" s="43"/>
      <c r="M39" s="43"/>
      <c r="N39" s="43"/>
      <c r="O39" s="43"/>
      <c r="P39" s="44">
        <v>4.5</v>
      </c>
      <c r="Q39" s="45">
        <f t="shared" si="0"/>
        <v>4.7</v>
      </c>
      <c r="R39" s="46" t="str">
        <f t="shared" si="3"/>
        <v>D</v>
      </c>
      <c r="S39" s="47" t="str">
        <f t="shared" si="1"/>
        <v>Trung bình yếu</v>
      </c>
      <c r="T39" s="48" t="str">
        <f t="shared" si="4"/>
        <v>Không đủ ĐKDT</v>
      </c>
      <c r="U39" s="3"/>
      <c r="V39" s="99" t="str">
        <f t="shared" si="2"/>
        <v>Học lại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7.5" customHeight="1">
      <c r="A40" s="2"/>
      <c r="B40" s="49"/>
      <c r="C40" s="50"/>
      <c r="D40" s="50"/>
      <c r="E40" s="51"/>
      <c r="F40" s="51"/>
      <c r="G40" s="51"/>
      <c r="H40" s="52"/>
      <c r="I40" s="53"/>
      <c r="J40" s="53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3"/>
    </row>
    <row r="41" spans="1:38" ht="16.5">
      <c r="A41" s="2"/>
      <c r="B41" s="131" t="s">
        <v>28</v>
      </c>
      <c r="C41" s="131"/>
      <c r="D41" s="50"/>
      <c r="E41" s="51"/>
      <c r="F41" s="51"/>
      <c r="G41" s="51"/>
      <c r="H41" s="52"/>
      <c r="I41" s="53"/>
      <c r="J41" s="53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3"/>
    </row>
    <row r="42" spans="1:38" ht="16.5" customHeight="1">
      <c r="A42" s="2"/>
      <c r="B42" s="55" t="s">
        <v>29</v>
      </c>
      <c r="C42" s="55"/>
      <c r="D42" s="56">
        <f>+$Y$9</f>
        <v>29</v>
      </c>
      <c r="E42" s="57" t="s">
        <v>30</v>
      </c>
      <c r="F42" s="57"/>
      <c r="G42" s="138" t="s">
        <v>31</v>
      </c>
      <c r="H42" s="138"/>
      <c r="I42" s="138"/>
      <c r="J42" s="138"/>
      <c r="K42" s="138"/>
      <c r="L42" s="138"/>
      <c r="M42" s="138"/>
      <c r="N42" s="138"/>
      <c r="O42" s="138"/>
      <c r="P42" s="58">
        <f>$Y$9 -COUNTIF($T$10:$T$229,"Vắng") -COUNTIF($T$10:$T$229,"Vắng có phép") - COUNTIF($T$10:$T$229,"Đình chỉ thi") - COUNTIF($T$10:$T$229,"Không đủ ĐKDT")</f>
        <v>14</v>
      </c>
      <c r="Q42" s="58"/>
      <c r="R42" s="59"/>
      <c r="S42" s="60"/>
      <c r="T42" s="60" t="s">
        <v>30</v>
      </c>
      <c r="U42" s="3"/>
    </row>
    <row r="43" spans="1:38" ht="16.5" customHeight="1">
      <c r="A43" s="2"/>
      <c r="B43" s="55" t="s">
        <v>32</v>
      </c>
      <c r="C43" s="55"/>
      <c r="D43" s="56">
        <f>+$AJ$9</f>
        <v>14</v>
      </c>
      <c r="E43" s="57" t="s">
        <v>30</v>
      </c>
      <c r="F43" s="57"/>
      <c r="G43" s="138" t="s">
        <v>33</v>
      </c>
      <c r="H43" s="138"/>
      <c r="I43" s="138"/>
      <c r="J43" s="138"/>
      <c r="K43" s="138"/>
      <c r="L43" s="138"/>
      <c r="M43" s="138"/>
      <c r="N43" s="138"/>
      <c r="O43" s="138"/>
      <c r="P43" s="61">
        <f>COUNTIF($T$10:$T$105,"Vắng")</f>
        <v>0</v>
      </c>
      <c r="Q43" s="61"/>
      <c r="R43" s="62"/>
      <c r="S43" s="60"/>
      <c r="T43" s="60" t="s">
        <v>30</v>
      </c>
      <c r="U43" s="3"/>
    </row>
    <row r="44" spans="1:38" ht="16.5" customHeight="1">
      <c r="A44" s="2"/>
      <c r="B44" s="55" t="s">
        <v>54</v>
      </c>
      <c r="C44" s="55"/>
      <c r="D44" s="93">
        <f>COUNTIF(V11:V39,"Học lại")</f>
        <v>15</v>
      </c>
      <c r="E44" s="57" t="s">
        <v>30</v>
      </c>
      <c r="F44" s="57"/>
      <c r="G44" s="138" t="s">
        <v>55</v>
      </c>
      <c r="H44" s="138"/>
      <c r="I44" s="138"/>
      <c r="J44" s="138"/>
      <c r="K44" s="138"/>
      <c r="L44" s="138"/>
      <c r="M44" s="138"/>
      <c r="N44" s="138"/>
      <c r="O44" s="138"/>
      <c r="P44" s="58">
        <f>COUNTIF($T$10:$T$105,"Vắng có phép")</f>
        <v>0</v>
      </c>
      <c r="Q44" s="58"/>
      <c r="R44" s="59"/>
      <c r="S44" s="60"/>
      <c r="T44" s="60" t="s">
        <v>30</v>
      </c>
      <c r="U44" s="3"/>
    </row>
    <row r="45" spans="1:38" ht="3" customHeight="1">
      <c r="A45" s="2"/>
      <c r="B45" s="49"/>
      <c r="C45" s="50"/>
      <c r="D45" s="50"/>
      <c r="E45" s="51"/>
      <c r="F45" s="51"/>
      <c r="G45" s="51"/>
      <c r="H45" s="52"/>
      <c r="I45" s="53"/>
      <c r="J45" s="53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3"/>
    </row>
    <row r="46" spans="1:38">
      <c r="B46" s="94" t="s">
        <v>34</v>
      </c>
      <c r="C46" s="94"/>
      <c r="D46" s="95">
        <f>COUNTIF(V11:V39,"Thi lại")</f>
        <v>0</v>
      </c>
      <c r="E46" s="96" t="s">
        <v>30</v>
      </c>
      <c r="F46" s="3"/>
      <c r="G46" s="3"/>
      <c r="H46" s="3"/>
      <c r="I46" s="3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3"/>
    </row>
    <row r="47" spans="1:38">
      <c r="B47" s="94"/>
      <c r="C47" s="94"/>
      <c r="D47" s="95"/>
      <c r="E47" s="96"/>
      <c r="F47" s="3"/>
      <c r="G47" s="3"/>
      <c r="H47" s="3"/>
      <c r="I47" s="3"/>
      <c r="J47" s="128" t="s">
        <v>212</v>
      </c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3"/>
    </row>
    <row r="48" spans="1:38">
      <c r="A48" s="63"/>
      <c r="B48" s="116" t="s">
        <v>35</v>
      </c>
      <c r="C48" s="116"/>
      <c r="D48" s="116"/>
      <c r="E48" s="116"/>
      <c r="F48" s="116"/>
      <c r="G48" s="116"/>
      <c r="H48" s="116"/>
      <c r="I48" s="64"/>
      <c r="J48" s="121" t="s">
        <v>36</v>
      </c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3"/>
    </row>
    <row r="49" spans="1:38" ht="4.5" customHeight="1">
      <c r="A49" s="2"/>
      <c r="B49" s="49"/>
      <c r="C49" s="65"/>
      <c r="D49" s="65"/>
      <c r="E49" s="66"/>
      <c r="F49" s="66"/>
      <c r="G49" s="66"/>
      <c r="H49" s="67"/>
      <c r="I49" s="68"/>
      <c r="J49" s="68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38" s="2" customFormat="1">
      <c r="B50" s="116" t="s">
        <v>37</v>
      </c>
      <c r="C50" s="116"/>
      <c r="D50" s="119" t="s">
        <v>38</v>
      </c>
      <c r="E50" s="119"/>
      <c r="F50" s="119"/>
      <c r="G50" s="119"/>
      <c r="H50" s="119"/>
      <c r="I50" s="68"/>
      <c r="J50" s="68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3"/>
      <c r="V50" s="71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</row>
    <row r="51" spans="1:38" s="2" customForma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71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38" s="2" customFormat="1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71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</row>
    <row r="53" spans="1:38" s="2" customFormat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71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38" s="2" customFormat="1" ht="9.75" customHeigh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71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</row>
    <row r="55" spans="1:38" s="2" customFormat="1" ht="3.75" customHeigh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1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 s="2" customFormat="1" ht="18" customHeight="1">
      <c r="A56" s="1"/>
      <c r="B56" s="118" t="s">
        <v>110</v>
      </c>
      <c r="C56" s="118"/>
      <c r="D56" s="118" t="s">
        <v>39</v>
      </c>
      <c r="E56" s="118"/>
      <c r="F56" s="118"/>
      <c r="G56" s="118"/>
      <c r="H56" s="118"/>
      <c r="I56" s="118"/>
      <c r="J56" s="118" t="s">
        <v>40</v>
      </c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 ht="4.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 ht="36.75" hidden="1" customHeigh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ht="38.25" hidden="1" customHeight="1">
      <c r="B59" s="115" t="s">
        <v>52</v>
      </c>
      <c r="C59" s="116"/>
      <c r="D59" s="116"/>
      <c r="E59" s="116"/>
      <c r="F59" s="116"/>
      <c r="G59" s="116"/>
      <c r="H59" s="115" t="s">
        <v>53</v>
      </c>
      <c r="I59" s="115"/>
      <c r="J59" s="115"/>
      <c r="K59" s="115"/>
      <c r="L59" s="115"/>
      <c r="M59" s="115"/>
      <c r="N59" s="117" t="s">
        <v>36</v>
      </c>
      <c r="O59" s="117"/>
      <c r="P59" s="117"/>
      <c r="Q59" s="117"/>
      <c r="R59" s="117"/>
      <c r="S59" s="117"/>
      <c r="T59" s="117"/>
    </row>
    <row r="60" spans="1:38" hidden="1">
      <c r="B60" s="49"/>
      <c r="C60" s="65"/>
      <c r="D60" s="65"/>
      <c r="E60" s="66"/>
      <c r="F60" s="66"/>
      <c r="G60" s="66"/>
      <c r="H60" s="67"/>
      <c r="I60" s="68"/>
      <c r="J60" s="68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38" hidden="1">
      <c r="B61" s="116" t="s">
        <v>37</v>
      </c>
      <c r="C61" s="116"/>
      <c r="D61" s="119" t="s">
        <v>38</v>
      </c>
      <c r="E61" s="119"/>
      <c r="F61" s="119"/>
      <c r="G61" s="119"/>
      <c r="H61" s="119"/>
      <c r="I61" s="68"/>
      <c r="J61" s="68"/>
      <c r="K61" s="54"/>
      <c r="L61" s="54"/>
      <c r="M61" s="54"/>
      <c r="N61" s="54"/>
      <c r="O61" s="54"/>
      <c r="P61" s="54"/>
      <c r="Q61" s="54"/>
      <c r="R61" s="54"/>
      <c r="S61" s="54"/>
      <c r="T61" s="54"/>
    </row>
    <row r="62" spans="1:38" hidden="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38" hidden="1"/>
    <row r="64" spans="1:38" hidden="1"/>
    <row r="65" spans="2:20" hidden="1"/>
    <row r="66" spans="2:20" hidden="1"/>
    <row r="67" spans="2:20" hidden="1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 t="s">
        <v>40</v>
      </c>
      <c r="O67" s="114"/>
      <c r="P67" s="114"/>
      <c r="Q67" s="114"/>
      <c r="R67" s="114"/>
      <c r="S67" s="114"/>
      <c r="T67" s="114"/>
    </row>
  </sheetData>
  <sheetProtection formatCells="0" formatColumns="0" formatRows="0" insertColumns="0" insertRows="0" insertHyperlinks="0" deleteColumns="0" deleteRows="0" sort="0" autoFilter="0" pivotTables="0"/>
  <autoFilter ref="A9:AL39">
    <filterColumn colId="3" showButton="0"/>
    <filterColumn colId="12"/>
  </autoFilter>
  <mergeCells count="59">
    <mergeCell ref="N67:T67"/>
    <mergeCell ref="B56:C56"/>
    <mergeCell ref="D56:I56"/>
    <mergeCell ref="J56:T56"/>
    <mergeCell ref="B59:G59"/>
    <mergeCell ref="H59:M59"/>
    <mergeCell ref="N59:T59"/>
    <mergeCell ref="B61:C61"/>
    <mergeCell ref="D61:H61"/>
    <mergeCell ref="B67:D67"/>
    <mergeCell ref="E67:G67"/>
    <mergeCell ref="H67:M67"/>
    <mergeCell ref="J46:T46"/>
    <mergeCell ref="J47:T47"/>
    <mergeCell ref="B48:H48"/>
    <mergeCell ref="J48:T48"/>
    <mergeCell ref="B50:C50"/>
    <mergeCell ref="D50:H50"/>
    <mergeCell ref="T8:T10"/>
    <mergeCell ref="B10:G10"/>
    <mergeCell ref="B41:C41"/>
    <mergeCell ref="G42:O42"/>
    <mergeCell ref="G43:O43"/>
    <mergeCell ref="R8:R9"/>
    <mergeCell ref="S8:S9"/>
    <mergeCell ref="F8:F9"/>
    <mergeCell ref="G44:O4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H1:K1"/>
    <mergeCell ref="L1:T1"/>
    <mergeCell ref="B2:G2"/>
    <mergeCell ref="H2:T2"/>
    <mergeCell ref="B3:G3"/>
    <mergeCell ref="H3:T3"/>
  </mergeCells>
  <conditionalFormatting sqref="H11:P39">
    <cfRule type="cellIs" dxfId="3" priority="2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44 X3:AK4 W5:AK9 V11:W39 AL3:AL9"/>
  </dataValidations>
  <pageMargins left="3.9370078740157501E-2" right="3.9370078740157501E-2" top="0.55000000000000004" bottom="0.5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85"/>
  <sheetViews>
    <sheetView view="pageBreakPreview" zoomScaleSheetLayoutView="100" workbookViewId="0">
      <pane ySplit="4" topLeftCell="A50" activePane="bottomLeft" state="frozen"/>
      <selection activeCell="A6" sqref="A6:XFD6"/>
      <selection pane="bottomLeft" activeCell="O5" sqref="O5:T5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77734375" style="1" customWidth="1"/>
    <col min="4" max="4" width="15.33203125" style="1" customWidth="1"/>
    <col min="5" max="5" width="10.77734375" style="1" customWidth="1"/>
    <col min="6" max="6" width="9.33203125" style="1" hidden="1" customWidth="1"/>
    <col min="7" max="7" width="13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7.21875" style="1" hidden="1" customWidth="1"/>
    <col min="15" max="15" width="9" style="1" hidden="1" customWidth="1"/>
    <col min="16" max="16" width="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4" style="1" customWidth="1"/>
    <col min="21" max="21" width="6.44140625" style="1" customWidth="1"/>
    <col min="22" max="22" width="6.44140625" style="71" customWidth="1"/>
    <col min="23" max="38" width="9" style="70"/>
    <col min="39" max="16384" width="9" style="1"/>
  </cols>
  <sheetData>
    <row r="1" spans="2:38" ht="20.25" hidden="1"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2:38" ht="27.75" customHeight="1">
      <c r="B2" s="144" t="s">
        <v>1</v>
      </c>
      <c r="C2" s="144"/>
      <c r="D2" s="144"/>
      <c r="E2" s="144"/>
      <c r="F2" s="144"/>
      <c r="G2" s="144"/>
      <c r="H2" s="145" t="s">
        <v>109</v>
      </c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3"/>
    </row>
    <row r="3" spans="2:38" ht="25.5" customHeight="1">
      <c r="B3" s="146" t="s">
        <v>2</v>
      </c>
      <c r="C3" s="146"/>
      <c r="D3" s="146"/>
      <c r="E3" s="146"/>
      <c r="F3" s="146"/>
      <c r="G3" s="146"/>
      <c r="H3" s="147" t="s">
        <v>56</v>
      </c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4"/>
      <c r="V3" s="97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7"/>
      <c r="AE4" s="73"/>
      <c r="AI4" s="73"/>
    </row>
    <row r="5" spans="2:38" ht="23.25" customHeight="1">
      <c r="B5" s="142" t="s">
        <v>3</v>
      </c>
      <c r="C5" s="142"/>
      <c r="D5" s="102" t="s">
        <v>57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41" t="s">
        <v>369</v>
      </c>
      <c r="P5" s="141"/>
      <c r="Q5" s="141"/>
      <c r="R5" s="141"/>
      <c r="S5" s="141"/>
      <c r="T5" s="141"/>
      <c r="W5" s="120" t="s">
        <v>48</v>
      </c>
      <c r="X5" s="120" t="s">
        <v>9</v>
      </c>
      <c r="Y5" s="120" t="s">
        <v>47</v>
      </c>
      <c r="Z5" s="120" t="s">
        <v>46</v>
      </c>
      <c r="AA5" s="120"/>
      <c r="AB5" s="120"/>
      <c r="AC5" s="120"/>
      <c r="AD5" s="120" t="s">
        <v>45</v>
      </c>
      <c r="AE5" s="120"/>
      <c r="AF5" s="120" t="s">
        <v>43</v>
      </c>
      <c r="AG5" s="120"/>
      <c r="AH5" s="120" t="s">
        <v>44</v>
      </c>
      <c r="AI5" s="120"/>
      <c r="AJ5" s="120" t="s">
        <v>42</v>
      </c>
      <c r="AK5" s="120"/>
      <c r="AL5" s="91"/>
    </row>
    <row r="6" spans="2:38" ht="17.25" customHeight="1">
      <c r="B6" s="139" t="s">
        <v>4</v>
      </c>
      <c r="C6" s="139"/>
      <c r="D6" s="8"/>
      <c r="G6" s="140" t="s">
        <v>59</v>
      </c>
      <c r="H6" s="140"/>
      <c r="I6" s="140"/>
      <c r="J6" s="140"/>
      <c r="K6" s="140"/>
      <c r="L6" s="140"/>
      <c r="M6" s="140"/>
      <c r="N6" s="140"/>
      <c r="O6" s="140"/>
      <c r="P6" s="140" t="s">
        <v>41</v>
      </c>
      <c r="Q6" s="140"/>
      <c r="R6" s="140"/>
      <c r="S6" s="140"/>
      <c r="T6" s="14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91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91"/>
    </row>
    <row r="8" spans="2:38" ht="44.25" customHeight="1">
      <c r="B8" s="126" t="s">
        <v>5</v>
      </c>
      <c r="C8" s="132" t="s">
        <v>6</v>
      </c>
      <c r="D8" s="134" t="s">
        <v>7</v>
      </c>
      <c r="E8" s="135"/>
      <c r="F8" s="126" t="s">
        <v>8</v>
      </c>
      <c r="G8" s="126" t="s">
        <v>9</v>
      </c>
      <c r="H8" s="122" t="s">
        <v>10</v>
      </c>
      <c r="I8" s="122" t="s">
        <v>11</v>
      </c>
      <c r="J8" s="122" t="s">
        <v>12</v>
      </c>
      <c r="K8" s="122" t="s">
        <v>13</v>
      </c>
      <c r="L8" s="123" t="s">
        <v>14</v>
      </c>
      <c r="M8" s="124" t="s">
        <v>49</v>
      </c>
      <c r="N8" s="125"/>
      <c r="O8" s="123" t="s">
        <v>15</v>
      </c>
      <c r="P8" s="123" t="s">
        <v>16</v>
      </c>
      <c r="Q8" s="126" t="s">
        <v>17</v>
      </c>
      <c r="R8" s="123" t="s">
        <v>18</v>
      </c>
      <c r="S8" s="126" t="s">
        <v>19</v>
      </c>
      <c r="T8" s="126" t="s">
        <v>20</v>
      </c>
      <c r="W8" s="120"/>
      <c r="X8" s="120"/>
      <c r="Y8" s="120"/>
      <c r="Z8" s="74" t="s">
        <v>21</v>
      </c>
      <c r="AA8" s="74" t="s">
        <v>22</v>
      </c>
      <c r="AB8" s="74" t="s">
        <v>23</v>
      </c>
      <c r="AC8" s="74" t="s">
        <v>24</v>
      </c>
      <c r="AD8" s="74" t="s">
        <v>25</v>
      </c>
      <c r="AE8" s="74" t="s">
        <v>24</v>
      </c>
      <c r="AF8" s="74" t="s">
        <v>25</v>
      </c>
      <c r="AG8" s="74" t="s">
        <v>24</v>
      </c>
      <c r="AH8" s="74" t="s">
        <v>25</v>
      </c>
      <c r="AI8" s="74" t="s">
        <v>24</v>
      </c>
      <c r="AJ8" s="74" t="s">
        <v>25</v>
      </c>
      <c r="AK8" s="75" t="s">
        <v>24</v>
      </c>
      <c r="AL8" s="89"/>
    </row>
    <row r="9" spans="2:38" ht="44.25" customHeight="1">
      <c r="B9" s="127"/>
      <c r="C9" s="133"/>
      <c r="D9" s="136"/>
      <c r="E9" s="137"/>
      <c r="F9" s="127"/>
      <c r="G9" s="127"/>
      <c r="H9" s="122"/>
      <c r="I9" s="122"/>
      <c r="J9" s="122"/>
      <c r="K9" s="122"/>
      <c r="L9" s="123"/>
      <c r="M9" s="101" t="s">
        <v>50</v>
      </c>
      <c r="N9" s="101" t="s">
        <v>51</v>
      </c>
      <c r="O9" s="123"/>
      <c r="P9" s="123"/>
      <c r="Q9" s="129"/>
      <c r="R9" s="123"/>
      <c r="S9" s="127"/>
      <c r="T9" s="129"/>
      <c r="V9" s="98"/>
      <c r="W9" s="76" t="str">
        <f>+D5</f>
        <v>Lập trình hướng đối tượng</v>
      </c>
      <c r="X9" s="77" t="str">
        <f>+O5</f>
        <v>Nhóm: INT1332-03</v>
      </c>
      <c r="Y9" s="78">
        <f>+$AH$9+$AJ$9+$AF$9</f>
        <v>47</v>
      </c>
      <c r="Z9" s="72">
        <f>COUNTIF($S$10:$S$117,"Khiển trách")</f>
        <v>0</v>
      </c>
      <c r="AA9" s="72">
        <f>COUNTIF($S$10:$S$117,"Cảnh cáo")</f>
        <v>0</v>
      </c>
      <c r="AB9" s="72">
        <f>COUNTIF($S$10:$S$117,"Đình chỉ thi")</f>
        <v>0</v>
      </c>
      <c r="AC9" s="79">
        <f>+($Z$9+$AA$9+$AB$9)/$Y$9*100%</f>
        <v>0</v>
      </c>
      <c r="AD9" s="72">
        <f>SUM(COUNTIF($S$10:$S$115,"Vắng"),COUNTIF($S$10:$S$115,"Vắng có phép"))</f>
        <v>0</v>
      </c>
      <c r="AE9" s="80">
        <f>+$AD$9/$Y$9</f>
        <v>0</v>
      </c>
      <c r="AF9" s="81">
        <f>COUNTIF($V$10:$V$115,"Thi lại")</f>
        <v>0</v>
      </c>
      <c r="AG9" s="80">
        <f>+$AF$9/$Y$9</f>
        <v>0</v>
      </c>
      <c r="AH9" s="81">
        <f>COUNTIF($V$10:$V$116,"Học lại")</f>
        <v>8</v>
      </c>
      <c r="AI9" s="80">
        <f>+$AH$9/$Y$9</f>
        <v>0.1702127659574468</v>
      </c>
      <c r="AJ9" s="72">
        <f>COUNTIF($V$11:$V$116,"Đạt")</f>
        <v>39</v>
      </c>
      <c r="AK9" s="79">
        <f>+$AJ$9/$Y$9</f>
        <v>0.82978723404255317</v>
      </c>
      <c r="AL9" s="90"/>
    </row>
    <row r="10" spans="2:38" ht="14.25" customHeight="1">
      <c r="B10" s="124" t="s">
        <v>26</v>
      </c>
      <c r="C10" s="130"/>
      <c r="D10" s="130"/>
      <c r="E10" s="130"/>
      <c r="F10" s="130"/>
      <c r="G10" s="125"/>
      <c r="H10" s="103">
        <v>10</v>
      </c>
      <c r="I10" s="103">
        <v>20</v>
      </c>
      <c r="J10" s="104"/>
      <c r="K10" s="103">
        <v>20</v>
      </c>
      <c r="L10" s="10"/>
      <c r="M10" s="11"/>
      <c r="N10" s="11"/>
      <c r="O10" s="11"/>
      <c r="P10" s="105">
        <f>100-(H10+I10+J10+K10)</f>
        <v>50</v>
      </c>
      <c r="Q10" s="127"/>
      <c r="R10" s="12"/>
      <c r="S10" s="12"/>
      <c r="T10" s="12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1"/>
    </row>
    <row r="11" spans="2:38" ht="18.75" customHeight="1">
      <c r="B11" s="13">
        <v>1</v>
      </c>
      <c r="C11" s="14" t="s">
        <v>213</v>
      </c>
      <c r="D11" s="15" t="s">
        <v>214</v>
      </c>
      <c r="E11" s="16" t="s">
        <v>60</v>
      </c>
      <c r="F11" s="17" t="s">
        <v>215</v>
      </c>
      <c r="G11" s="14" t="s">
        <v>145</v>
      </c>
      <c r="H11" s="18">
        <v>0</v>
      </c>
      <c r="I11" s="18">
        <v>0</v>
      </c>
      <c r="J11" s="18" t="s">
        <v>27</v>
      </c>
      <c r="K11" s="18">
        <v>0</v>
      </c>
      <c r="L11" s="19"/>
      <c r="M11" s="19"/>
      <c r="N11" s="19"/>
      <c r="O11" s="19"/>
      <c r="P11" s="20"/>
      <c r="Q11" s="21">
        <f t="shared" ref="Q11:Q57" si="0">ROUND(SUMPRODUCT(H11:P11,$H$10:$P$10)/100,1)</f>
        <v>0</v>
      </c>
      <c r="R11" s="22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2" t="str">
        <f t="shared" ref="S11:S57" si="1">IF($Q11&lt;4,"Kém",IF(AND($Q11&gt;=4,$Q11&lt;=5.4),"Trung bình yếu",IF(AND($Q11&gt;=5.5,$Q11&lt;=6.9),"Trung bình",IF(AND($Q11&gt;=7,$Q11&lt;=8.4),"Khá",IF(AND($Q11&gt;=8.5,$Q11&lt;=10),"Giỏi","")))))</f>
        <v>Kém</v>
      </c>
      <c r="T11" s="23" t="str">
        <f>+IF(OR($H11=0,$I11=0,$J11=0,$K11=0),"Không đủ ĐKDT","")</f>
        <v>Không đủ ĐKDT</v>
      </c>
      <c r="U11" s="3"/>
      <c r="V11" s="99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1"/>
    </row>
    <row r="12" spans="2:38" ht="18.75" customHeight="1">
      <c r="B12" s="24">
        <v>2</v>
      </c>
      <c r="C12" s="25" t="s">
        <v>216</v>
      </c>
      <c r="D12" s="26" t="s">
        <v>217</v>
      </c>
      <c r="E12" s="27" t="s">
        <v>60</v>
      </c>
      <c r="F12" s="28" t="s">
        <v>218</v>
      </c>
      <c r="G12" s="25" t="s">
        <v>70</v>
      </c>
      <c r="H12" s="29">
        <v>10</v>
      </c>
      <c r="I12" s="29">
        <v>4</v>
      </c>
      <c r="J12" s="29" t="s">
        <v>27</v>
      </c>
      <c r="K12" s="29">
        <v>5</v>
      </c>
      <c r="L12" s="30"/>
      <c r="M12" s="30"/>
      <c r="N12" s="30"/>
      <c r="O12" s="30"/>
      <c r="P12" s="31">
        <v>3.5</v>
      </c>
      <c r="Q12" s="32">
        <f t="shared" si="0"/>
        <v>4.5999999999999996</v>
      </c>
      <c r="R12" s="33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D</v>
      </c>
      <c r="S12" s="34" t="str">
        <f t="shared" si="1"/>
        <v>Trung bình yếu</v>
      </c>
      <c r="T12" s="35" t="str">
        <f>+IF(OR($H12=0,$I12=0,$J12=0,$K12=0),"Không đủ ĐKDT","")</f>
        <v/>
      </c>
      <c r="U12" s="3"/>
      <c r="V12" s="99" t="str">
        <f t="shared" ref="V12:V57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89"/>
    </row>
    <row r="13" spans="2:38" ht="18.75" customHeight="1">
      <c r="B13" s="24">
        <v>3</v>
      </c>
      <c r="C13" s="25" t="s">
        <v>219</v>
      </c>
      <c r="D13" s="26" t="s">
        <v>220</v>
      </c>
      <c r="E13" s="27" t="s">
        <v>221</v>
      </c>
      <c r="F13" s="28" t="s">
        <v>222</v>
      </c>
      <c r="G13" s="25" t="s">
        <v>103</v>
      </c>
      <c r="H13" s="29">
        <v>10</v>
      </c>
      <c r="I13" s="29">
        <v>7</v>
      </c>
      <c r="J13" s="29" t="s">
        <v>27</v>
      </c>
      <c r="K13" s="29">
        <v>6</v>
      </c>
      <c r="L13" s="36"/>
      <c r="M13" s="36"/>
      <c r="N13" s="36"/>
      <c r="O13" s="36"/>
      <c r="P13" s="31">
        <v>4</v>
      </c>
      <c r="Q13" s="32">
        <f t="shared" si="0"/>
        <v>5.6</v>
      </c>
      <c r="R13" s="33" t="str">
        <f t="shared" ref="R13:R57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</v>
      </c>
      <c r="S13" s="34" t="str">
        <f t="shared" si="1"/>
        <v>Trung bình</v>
      </c>
      <c r="T13" s="35" t="str">
        <f t="shared" ref="T13:T57" si="4">+IF(OR($H13=0,$I13=0,$J13=0,$K13=0),"Không đủ ĐKDT","")</f>
        <v/>
      </c>
      <c r="U13" s="3"/>
      <c r="V13" s="99" t="str">
        <f t="shared" si="2"/>
        <v>Đạt</v>
      </c>
      <c r="W13" s="83"/>
      <c r="X13" s="84"/>
      <c r="Y13" s="84"/>
      <c r="Z13" s="100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2"/>
    </row>
    <row r="14" spans="2:38" ht="18.75" customHeight="1">
      <c r="B14" s="24">
        <v>4</v>
      </c>
      <c r="C14" s="25" t="s">
        <v>223</v>
      </c>
      <c r="D14" s="26" t="s">
        <v>224</v>
      </c>
      <c r="E14" s="27" t="s">
        <v>225</v>
      </c>
      <c r="F14" s="28" t="s">
        <v>226</v>
      </c>
      <c r="G14" s="25" t="s">
        <v>61</v>
      </c>
      <c r="H14" s="29">
        <v>10</v>
      </c>
      <c r="I14" s="29">
        <v>7</v>
      </c>
      <c r="J14" s="29" t="s">
        <v>27</v>
      </c>
      <c r="K14" s="29">
        <v>7.5</v>
      </c>
      <c r="L14" s="36"/>
      <c r="M14" s="36"/>
      <c r="N14" s="36"/>
      <c r="O14" s="36"/>
      <c r="P14" s="31">
        <v>5.5</v>
      </c>
      <c r="Q14" s="32">
        <f t="shared" si="0"/>
        <v>6.7</v>
      </c>
      <c r="R14" s="33" t="str">
        <f t="shared" si="3"/>
        <v>C+</v>
      </c>
      <c r="S14" s="34" t="str">
        <f t="shared" si="1"/>
        <v>Trung bình</v>
      </c>
      <c r="T14" s="35" t="str">
        <f t="shared" si="4"/>
        <v/>
      </c>
      <c r="U14" s="3"/>
      <c r="V14" s="99" t="str">
        <f t="shared" si="2"/>
        <v>Đạt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227</v>
      </c>
      <c r="D15" s="26" t="s">
        <v>91</v>
      </c>
      <c r="E15" s="27" t="s">
        <v>228</v>
      </c>
      <c r="F15" s="28" t="s">
        <v>229</v>
      </c>
      <c r="G15" s="25" t="s">
        <v>61</v>
      </c>
      <c r="H15" s="29">
        <v>10</v>
      </c>
      <c r="I15" s="29">
        <v>6.5</v>
      </c>
      <c r="J15" s="29" t="s">
        <v>27</v>
      </c>
      <c r="K15" s="29">
        <v>7</v>
      </c>
      <c r="L15" s="36"/>
      <c r="M15" s="36"/>
      <c r="N15" s="36"/>
      <c r="O15" s="36"/>
      <c r="P15" s="31">
        <v>4</v>
      </c>
      <c r="Q15" s="32">
        <f t="shared" si="0"/>
        <v>5.7</v>
      </c>
      <c r="R15" s="33" t="str">
        <f t="shared" si="3"/>
        <v>C</v>
      </c>
      <c r="S15" s="34" t="str">
        <f t="shared" si="1"/>
        <v>Trung bình</v>
      </c>
      <c r="T15" s="35" t="str">
        <f t="shared" si="4"/>
        <v/>
      </c>
      <c r="U15" s="3"/>
      <c r="V15" s="99" t="str">
        <f t="shared" si="2"/>
        <v>Đạt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230</v>
      </c>
      <c r="D16" s="26" t="s">
        <v>115</v>
      </c>
      <c r="E16" s="27" t="s">
        <v>228</v>
      </c>
      <c r="F16" s="28" t="s">
        <v>231</v>
      </c>
      <c r="G16" s="25" t="s">
        <v>79</v>
      </c>
      <c r="H16" s="29">
        <v>10</v>
      </c>
      <c r="I16" s="29">
        <v>5</v>
      </c>
      <c r="J16" s="29" t="s">
        <v>27</v>
      </c>
      <c r="K16" s="29">
        <v>7</v>
      </c>
      <c r="L16" s="36"/>
      <c r="M16" s="36"/>
      <c r="N16" s="36"/>
      <c r="O16" s="36"/>
      <c r="P16" s="31">
        <v>5</v>
      </c>
      <c r="Q16" s="32">
        <f t="shared" si="0"/>
        <v>5.9</v>
      </c>
      <c r="R16" s="33" t="str">
        <f t="shared" si="3"/>
        <v>C</v>
      </c>
      <c r="S16" s="34" t="str">
        <f t="shared" si="1"/>
        <v>Trung bình</v>
      </c>
      <c r="T16" s="35" t="str">
        <f t="shared" si="4"/>
        <v/>
      </c>
      <c r="U16" s="3"/>
      <c r="V16" s="99" t="str">
        <f t="shared" si="2"/>
        <v>Đạt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232</v>
      </c>
      <c r="D17" s="26" t="s">
        <v>233</v>
      </c>
      <c r="E17" s="27" t="s">
        <v>234</v>
      </c>
      <c r="F17" s="28" t="s">
        <v>235</v>
      </c>
      <c r="G17" s="25" t="s">
        <v>77</v>
      </c>
      <c r="H17" s="29">
        <v>10</v>
      </c>
      <c r="I17" s="29">
        <v>6</v>
      </c>
      <c r="J17" s="29" t="s">
        <v>27</v>
      </c>
      <c r="K17" s="29">
        <v>8</v>
      </c>
      <c r="L17" s="36"/>
      <c r="M17" s="36"/>
      <c r="N17" s="36"/>
      <c r="O17" s="36"/>
      <c r="P17" s="31">
        <v>5</v>
      </c>
      <c r="Q17" s="32">
        <f t="shared" si="0"/>
        <v>6.3</v>
      </c>
      <c r="R17" s="33" t="str">
        <f t="shared" si="3"/>
        <v>C</v>
      </c>
      <c r="S17" s="34" t="str">
        <f t="shared" si="1"/>
        <v>Trung bình</v>
      </c>
      <c r="T17" s="35" t="str">
        <f t="shared" si="4"/>
        <v/>
      </c>
      <c r="U17" s="3"/>
      <c r="V17" s="99" t="str">
        <f t="shared" si="2"/>
        <v>Đạt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236</v>
      </c>
      <c r="D18" s="26" t="s">
        <v>237</v>
      </c>
      <c r="E18" s="27" t="s">
        <v>238</v>
      </c>
      <c r="F18" s="28" t="s">
        <v>239</v>
      </c>
      <c r="G18" s="25" t="s">
        <v>240</v>
      </c>
      <c r="H18" s="29">
        <v>8</v>
      </c>
      <c r="I18" s="29">
        <v>6.5</v>
      </c>
      <c r="J18" s="29" t="s">
        <v>27</v>
      </c>
      <c r="K18" s="29">
        <v>5</v>
      </c>
      <c r="L18" s="36"/>
      <c r="M18" s="36"/>
      <c r="N18" s="36"/>
      <c r="O18" s="36"/>
      <c r="P18" s="31">
        <v>2</v>
      </c>
      <c r="Q18" s="32">
        <f t="shared" si="0"/>
        <v>4.0999999999999996</v>
      </c>
      <c r="R18" s="33" t="str">
        <f t="shared" si="3"/>
        <v>D</v>
      </c>
      <c r="S18" s="34" t="str">
        <f t="shared" si="1"/>
        <v>Trung bình yếu</v>
      </c>
      <c r="T18" s="35" t="str">
        <f t="shared" si="4"/>
        <v/>
      </c>
      <c r="U18" s="3"/>
      <c r="V18" s="99" t="str">
        <f t="shared" si="2"/>
        <v>Đạt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241</v>
      </c>
      <c r="D19" s="26" t="s">
        <v>242</v>
      </c>
      <c r="E19" s="27" t="s">
        <v>238</v>
      </c>
      <c r="F19" s="28" t="s">
        <v>80</v>
      </c>
      <c r="G19" s="25" t="s">
        <v>240</v>
      </c>
      <c r="H19" s="29">
        <v>10</v>
      </c>
      <c r="I19" s="29">
        <v>5</v>
      </c>
      <c r="J19" s="29" t="s">
        <v>27</v>
      </c>
      <c r="K19" s="29">
        <v>5</v>
      </c>
      <c r="L19" s="36"/>
      <c r="M19" s="36"/>
      <c r="N19" s="36"/>
      <c r="O19" s="36"/>
      <c r="P19" s="31">
        <v>5.5</v>
      </c>
      <c r="Q19" s="32">
        <f t="shared" si="0"/>
        <v>5.8</v>
      </c>
      <c r="R19" s="33" t="str">
        <f t="shared" si="3"/>
        <v>C</v>
      </c>
      <c r="S19" s="34" t="str">
        <f t="shared" si="1"/>
        <v>Trung bình</v>
      </c>
      <c r="T19" s="35" t="str">
        <f t="shared" si="4"/>
        <v/>
      </c>
      <c r="U19" s="3"/>
      <c r="V19" s="99" t="str">
        <f t="shared" si="2"/>
        <v>Đạt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243</v>
      </c>
      <c r="D20" s="26" t="s">
        <v>244</v>
      </c>
      <c r="E20" s="27" t="s">
        <v>238</v>
      </c>
      <c r="F20" s="28" t="s">
        <v>245</v>
      </c>
      <c r="G20" s="25" t="s">
        <v>246</v>
      </c>
      <c r="H20" s="29">
        <v>10</v>
      </c>
      <c r="I20" s="29">
        <v>5</v>
      </c>
      <c r="J20" s="29" t="s">
        <v>27</v>
      </c>
      <c r="K20" s="29">
        <v>7</v>
      </c>
      <c r="L20" s="36"/>
      <c r="M20" s="36"/>
      <c r="N20" s="36"/>
      <c r="O20" s="36"/>
      <c r="P20" s="31">
        <v>4</v>
      </c>
      <c r="Q20" s="32">
        <f t="shared" si="0"/>
        <v>5.4</v>
      </c>
      <c r="R20" s="33" t="str">
        <f t="shared" si="3"/>
        <v>D+</v>
      </c>
      <c r="S20" s="34" t="str">
        <f t="shared" si="1"/>
        <v>Trung bình yếu</v>
      </c>
      <c r="T20" s="35" t="str">
        <f t="shared" si="4"/>
        <v/>
      </c>
      <c r="U20" s="3"/>
      <c r="V20" s="99" t="str">
        <f t="shared" si="2"/>
        <v>Đạt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247</v>
      </c>
      <c r="D21" s="26" t="s">
        <v>248</v>
      </c>
      <c r="E21" s="27" t="s">
        <v>249</v>
      </c>
      <c r="F21" s="28" t="s">
        <v>250</v>
      </c>
      <c r="G21" s="25" t="s">
        <v>84</v>
      </c>
      <c r="H21" s="29">
        <v>10</v>
      </c>
      <c r="I21" s="29">
        <v>7</v>
      </c>
      <c r="J21" s="29" t="s">
        <v>27</v>
      </c>
      <c r="K21" s="29">
        <v>7.5</v>
      </c>
      <c r="L21" s="36"/>
      <c r="M21" s="36"/>
      <c r="N21" s="36"/>
      <c r="O21" s="36"/>
      <c r="P21" s="31">
        <v>5.5</v>
      </c>
      <c r="Q21" s="32">
        <f t="shared" si="0"/>
        <v>6.7</v>
      </c>
      <c r="R21" s="33" t="str">
        <f t="shared" si="3"/>
        <v>C+</v>
      </c>
      <c r="S21" s="34" t="str">
        <f t="shared" si="1"/>
        <v>Trung bình</v>
      </c>
      <c r="T21" s="35" t="str">
        <f t="shared" si="4"/>
        <v/>
      </c>
      <c r="U21" s="3"/>
      <c r="V21" s="99" t="str">
        <f t="shared" si="2"/>
        <v>Đạt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251</v>
      </c>
      <c r="D22" s="26" t="s">
        <v>252</v>
      </c>
      <c r="E22" s="27" t="s">
        <v>71</v>
      </c>
      <c r="F22" s="28" t="s">
        <v>253</v>
      </c>
      <c r="G22" s="25" t="s">
        <v>85</v>
      </c>
      <c r="H22" s="29">
        <v>10</v>
      </c>
      <c r="I22" s="29">
        <v>7</v>
      </c>
      <c r="J22" s="29" t="s">
        <v>27</v>
      </c>
      <c r="K22" s="29">
        <v>6</v>
      </c>
      <c r="L22" s="36"/>
      <c r="M22" s="36"/>
      <c r="N22" s="36"/>
      <c r="O22" s="36"/>
      <c r="P22" s="31">
        <v>2</v>
      </c>
      <c r="Q22" s="32">
        <f t="shared" si="0"/>
        <v>4.5999999999999996</v>
      </c>
      <c r="R22" s="33" t="str">
        <f t="shared" si="3"/>
        <v>D</v>
      </c>
      <c r="S22" s="34" t="str">
        <f t="shared" si="1"/>
        <v>Trung bình yếu</v>
      </c>
      <c r="T22" s="35" t="str">
        <f t="shared" si="4"/>
        <v/>
      </c>
      <c r="U22" s="3"/>
      <c r="V22" s="99" t="str">
        <f t="shared" si="2"/>
        <v>Đạt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254</v>
      </c>
      <c r="D23" s="26" t="s">
        <v>255</v>
      </c>
      <c r="E23" s="27" t="s">
        <v>135</v>
      </c>
      <c r="F23" s="28" t="s">
        <v>256</v>
      </c>
      <c r="G23" s="25" t="s">
        <v>257</v>
      </c>
      <c r="H23" s="29">
        <v>8</v>
      </c>
      <c r="I23" s="29">
        <v>6</v>
      </c>
      <c r="J23" s="29" t="s">
        <v>27</v>
      </c>
      <c r="K23" s="29">
        <v>6</v>
      </c>
      <c r="L23" s="36"/>
      <c r="M23" s="36"/>
      <c r="N23" s="36"/>
      <c r="O23" s="36"/>
      <c r="P23" s="31">
        <v>5.5</v>
      </c>
      <c r="Q23" s="32">
        <f t="shared" si="0"/>
        <v>6</v>
      </c>
      <c r="R23" s="33" t="str">
        <f t="shared" si="3"/>
        <v>C</v>
      </c>
      <c r="S23" s="34" t="str">
        <f t="shared" si="1"/>
        <v>Trung bình</v>
      </c>
      <c r="T23" s="35" t="str">
        <f t="shared" si="4"/>
        <v/>
      </c>
      <c r="U23" s="3"/>
      <c r="V23" s="99" t="str">
        <f t="shared" si="2"/>
        <v>Đạt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258</v>
      </c>
      <c r="D24" s="26" t="s">
        <v>259</v>
      </c>
      <c r="E24" s="27" t="s">
        <v>260</v>
      </c>
      <c r="F24" s="28" t="s">
        <v>261</v>
      </c>
      <c r="G24" s="25" t="s">
        <v>240</v>
      </c>
      <c r="H24" s="29">
        <v>10</v>
      </c>
      <c r="I24" s="29">
        <v>4</v>
      </c>
      <c r="J24" s="29" t="s">
        <v>27</v>
      </c>
      <c r="K24" s="29">
        <v>5</v>
      </c>
      <c r="L24" s="36"/>
      <c r="M24" s="36"/>
      <c r="N24" s="36"/>
      <c r="O24" s="36"/>
      <c r="P24" s="31">
        <v>7</v>
      </c>
      <c r="Q24" s="32">
        <f t="shared" si="0"/>
        <v>6.3</v>
      </c>
      <c r="R24" s="33" t="str">
        <f t="shared" si="3"/>
        <v>C</v>
      </c>
      <c r="S24" s="34" t="str">
        <f t="shared" si="1"/>
        <v>Trung bình</v>
      </c>
      <c r="T24" s="35" t="str">
        <f t="shared" si="4"/>
        <v/>
      </c>
      <c r="U24" s="3"/>
      <c r="V24" s="99" t="str">
        <f t="shared" si="2"/>
        <v>Đạt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262</v>
      </c>
      <c r="D25" s="26" t="s">
        <v>96</v>
      </c>
      <c r="E25" s="27" t="s">
        <v>263</v>
      </c>
      <c r="F25" s="28" t="s">
        <v>264</v>
      </c>
      <c r="G25" s="25" t="s">
        <v>240</v>
      </c>
      <c r="H25" s="29">
        <v>10</v>
      </c>
      <c r="I25" s="29">
        <v>4</v>
      </c>
      <c r="J25" s="29" t="s">
        <v>27</v>
      </c>
      <c r="K25" s="29">
        <v>5</v>
      </c>
      <c r="L25" s="36"/>
      <c r="M25" s="36"/>
      <c r="N25" s="36"/>
      <c r="O25" s="36"/>
      <c r="P25" s="31">
        <v>5.5</v>
      </c>
      <c r="Q25" s="32">
        <f t="shared" si="0"/>
        <v>5.6</v>
      </c>
      <c r="R25" s="33" t="str">
        <f t="shared" si="3"/>
        <v>C</v>
      </c>
      <c r="S25" s="34" t="str">
        <f t="shared" si="1"/>
        <v>Trung bình</v>
      </c>
      <c r="T25" s="35" t="str">
        <f t="shared" si="4"/>
        <v/>
      </c>
      <c r="U25" s="3"/>
      <c r="V25" s="99" t="str">
        <f t="shared" si="2"/>
        <v>Đạt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265</v>
      </c>
      <c r="D26" s="26" t="s">
        <v>266</v>
      </c>
      <c r="E26" s="27" t="s">
        <v>267</v>
      </c>
      <c r="F26" s="28" t="s">
        <v>268</v>
      </c>
      <c r="G26" s="25" t="s">
        <v>61</v>
      </c>
      <c r="H26" s="29">
        <v>10</v>
      </c>
      <c r="I26" s="29">
        <v>7.5</v>
      </c>
      <c r="J26" s="29" t="s">
        <v>27</v>
      </c>
      <c r="K26" s="29">
        <v>8</v>
      </c>
      <c r="L26" s="36"/>
      <c r="M26" s="36"/>
      <c r="N26" s="36"/>
      <c r="O26" s="36"/>
      <c r="P26" s="31">
        <v>6</v>
      </c>
      <c r="Q26" s="32">
        <f t="shared" si="0"/>
        <v>7.1</v>
      </c>
      <c r="R26" s="33" t="str">
        <f t="shared" si="3"/>
        <v>B</v>
      </c>
      <c r="S26" s="34" t="str">
        <f t="shared" si="1"/>
        <v>Khá</v>
      </c>
      <c r="T26" s="35" t="str">
        <f t="shared" si="4"/>
        <v/>
      </c>
      <c r="U26" s="3"/>
      <c r="V26" s="99" t="str">
        <f t="shared" si="2"/>
        <v>Đạt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269</v>
      </c>
      <c r="D27" s="26" t="s">
        <v>270</v>
      </c>
      <c r="E27" s="27" t="s">
        <v>271</v>
      </c>
      <c r="F27" s="28" t="s">
        <v>272</v>
      </c>
      <c r="G27" s="25" t="s">
        <v>145</v>
      </c>
      <c r="H27" s="29">
        <v>10</v>
      </c>
      <c r="I27" s="29">
        <v>6</v>
      </c>
      <c r="J27" s="29" t="s">
        <v>27</v>
      </c>
      <c r="K27" s="29">
        <v>6</v>
      </c>
      <c r="L27" s="36"/>
      <c r="M27" s="36"/>
      <c r="N27" s="36"/>
      <c r="O27" s="36"/>
      <c r="P27" s="31">
        <v>5</v>
      </c>
      <c r="Q27" s="32">
        <f t="shared" si="0"/>
        <v>5.9</v>
      </c>
      <c r="R27" s="33" t="str">
        <f t="shared" si="3"/>
        <v>C</v>
      </c>
      <c r="S27" s="34" t="str">
        <f t="shared" si="1"/>
        <v>Trung bình</v>
      </c>
      <c r="T27" s="35" t="str">
        <f t="shared" si="4"/>
        <v/>
      </c>
      <c r="U27" s="3"/>
      <c r="V27" s="99" t="str">
        <f t="shared" si="2"/>
        <v>Đạt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273</v>
      </c>
      <c r="D28" s="26" t="s">
        <v>274</v>
      </c>
      <c r="E28" s="27" t="s">
        <v>275</v>
      </c>
      <c r="F28" s="28" t="s">
        <v>276</v>
      </c>
      <c r="G28" s="25" t="s">
        <v>79</v>
      </c>
      <c r="H28" s="29">
        <v>6</v>
      </c>
      <c r="I28" s="29">
        <v>5</v>
      </c>
      <c r="J28" s="29" t="s">
        <v>27</v>
      </c>
      <c r="K28" s="29">
        <v>4</v>
      </c>
      <c r="L28" s="36"/>
      <c r="M28" s="36"/>
      <c r="N28" s="36"/>
      <c r="O28" s="36"/>
      <c r="P28" s="31"/>
      <c r="Q28" s="32">
        <f t="shared" si="0"/>
        <v>2.4</v>
      </c>
      <c r="R28" s="33" t="str">
        <f t="shared" si="3"/>
        <v>F</v>
      </c>
      <c r="S28" s="34" t="str">
        <f t="shared" si="1"/>
        <v>Kém</v>
      </c>
      <c r="T28" s="35" t="s">
        <v>367</v>
      </c>
      <c r="U28" s="3"/>
      <c r="V28" s="99" t="str">
        <f t="shared" si="2"/>
        <v>Học lại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277</v>
      </c>
      <c r="D29" s="26" t="s">
        <v>69</v>
      </c>
      <c r="E29" s="27" t="s">
        <v>278</v>
      </c>
      <c r="F29" s="28" t="s">
        <v>279</v>
      </c>
      <c r="G29" s="25" t="s">
        <v>240</v>
      </c>
      <c r="H29" s="29">
        <v>10</v>
      </c>
      <c r="I29" s="29">
        <v>5</v>
      </c>
      <c r="J29" s="29" t="s">
        <v>27</v>
      </c>
      <c r="K29" s="29">
        <v>5</v>
      </c>
      <c r="L29" s="36"/>
      <c r="M29" s="36"/>
      <c r="N29" s="36"/>
      <c r="O29" s="36"/>
      <c r="P29" s="31">
        <v>5.5</v>
      </c>
      <c r="Q29" s="32">
        <f t="shared" si="0"/>
        <v>5.8</v>
      </c>
      <c r="R29" s="33" t="str">
        <f t="shared" si="3"/>
        <v>C</v>
      </c>
      <c r="S29" s="34" t="str">
        <f t="shared" si="1"/>
        <v>Trung bình</v>
      </c>
      <c r="T29" s="35" t="str">
        <f t="shared" si="4"/>
        <v/>
      </c>
      <c r="U29" s="3"/>
      <c r="V29" s="99" t="str">
        <f t="shared" si="2"/>
        <v>Đạt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280</v>
      </c>
      <c r="D30" s="26" t="s">
        <v>281</v>
      </c>
      <c r="E30" s="27" t="s">
        <v>282</v>
      </c>
      <c r="F30" s="28" t="s">
        <v>283</v>
      </c>
      <c r="G30" s="25" t="s">
        <v>145</v>
      </c>
      <c r="H30" s="29">
        <v>8</v>
      </c>
      <c r="I30" s="29">
        <v>6</v>
      </c>
      <c r="J30" s="29" t="s">
        <v>27</v>
      </c>
      <c r="K30" s="29">
        <v>6.5</v>
      </c>
      <c r="L30" s="36"/>
      <c r="M30" s="36"/>
      <c r="N30" s="36"/>
      <c r="O30" s="36"/>
      <c r="P30" s="31">
        <v>3</v>
      </c>
      <c r="Q30" s="32">
        <f t="shared" si="0"/>
        <v>4.8</v>
      </c>
      <c r="R30" s="33" t="str">
        <f t="shared" si="3"/>
        <v>D</v>
      </c>
      <c r="S30" s="34" t="str">
        <f t="shared" si="1"/>
        <v>Trung bình yếu</v>
      </c>
      <c r="T30" s="35" t="str">
        <f t="shared" si="4"/>
        <v/>
      </c>
      <c r="U30" s="3"/>
      <c r="V30" s="99" t="str">
        <f t="shared" si="2"/>
        <v>Đạt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284</v>
      </c>
      <c r="D31" s="26" t="s">
        <v>285</v>
      </c>
      <c r="E31" s="27" t="s">
        <v>286</v>
      </c>
      <c r="F31" s="28" t="s">
        <v>287</v>
      </c>
      <c r="G31" s="25" t="s">
        <v>145</v>
      </c>
      <c r="H31" s="29">
        <v>8</v>
      </c>
      <c r="I31" s="29">
        <v>6</v>
      </c>
      <c r="J31" s="29" t="s">
        <v>27</v>
      </c>
      <c r="K31" s="29">
        <v>6.5</v>
      </c>
      <c r="L31" s="36"/>
      <c r="M31" s="36"/>
      <c r="N31" s="36"/>
      <c r="O31" s="36"/>
      <c r="P31" s="31">
        <v>3</v>
      </c>
      <c r="Q31" s="32">
        <f t="shared" si="0"/>
        <v>4.8</v>
      </c>
      <c r="R31" s="33" t="str">
        <f t="shared" si="3"/>
        <v>D</v>
      </c>
      <c r="S31" s="34" t="str">
        <f t="shared" si="1"/>
        <v>Trung bình yếu</v>
      </c>
      <c r="T31" s="35" t="str">
        <f t="shared" si="4"/>
        <v/>
      </c>
      <c r="U31" s="3"/>
      <c r="V31" s="99" t="str">
        <f t="shared" si="2"/>
        <v>Đạt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288</v>
      </c>
      <c r="D32" s="26" t="s">
        <v>289</v>
      </c>
      <c r="E32" s="27" t="s">
        <v>81</v>
      </c>
      <c r="F32" s="28" t="s">
        <v>290</v>
      </c>
      <c r="G32" s="25" t="s">
        <v>70</v>
      </c>
      <c r="H32" s="29">
        <v>10</v>
      </c>
      <c r="I32" s="29">
        <v>4</v>
      </c>
      <c r="J32" s="29" t="s">
        <v>27</v>
      </c>
      <c r="K32" s="29">
        <v>5</v>
      </c>
      <c r="L32" s="36"/>
      <c r="M32" s="36"/>
      <c r="N32" s="36"/>
      <c r="O32" s="36"/>
      <c r="P32" s="31">
        <v>5.5</v>
      </c>
      <c r="Q32" s="32">
        <f t="shared" si="0"/>
        <v>5.6</v>
      </c>
      <c r="R32" s="33" t="str">
        <f t="shared" si="3"/>
        <v>C</v>
      </c>
      <c r="S32" s="34" t="str">
        <f t="shared" si="1"/>
        <v>Trung bình</v>
      </c>
      <c r="T32" s="35" t="str">
        <f t="shared" si="4"/>
        <v/>
      </c>
      <c r="U32" s="3"/>
      <c r="V32" s="99" t="str">
        <f t="shared" si="2"/>
        <v>Đạt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291</v>
      </c>
      <c r="D33" s="26" t="s">
        <v>89</v>
      </c>
      <c r="E33" s="27" t="s">
        <v>81</v>
      </c>
      <c r="F33" s="28" t="s">
        <v>207</v>
      </c>
      <c r="G33" s="25" t="s">
        <v>145</v>
      </c>
      <c r="H33" s="29">
        <v>4</v>
      </c>
      <c r="I33" s="29">
        <v>0</v>
      </c>
      <c r="J33" s="29" t="s">
        <v>27</v>
      </c>
      <c r="K33" s="29">
        <v>0</v>
      </c>
      <c r="L33" s="36"/>
      <c r="M33" s="36"/>
      <c r="N33" s="36"/>
      <c r="O33" s="36"/>
      <c r="P33" s="31"/>
      <c r="Q33" s="32">
        <f t="shared" si="0"/>
        <v>0.4</v>
      </c>
      <c r="R33" s="33" t="str">
        <f t="shared" si="3"/>
        <v>F</v>
      </c>
      <c r="S33" s="34" t="str">
        <f t="shared" si="1"/>
        <v>Kém</v>
      </c>
      <c r="T33" s="35" t="str">
        <f t="shared" si="4"/>
        <v>Không đủ ĐKDT</v>
      </c>
      <c r="U33" s="3"/>
      <c r="V33" s="99" t="str">
        <f t="shared" si="2"/>
        <v>Học lại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292</v>
      </c>
      <c r="D34" s="26" t="s">
        <v>293</v>
      </c>
      <c r="E34" s="27" t="s">
        <v>81</v>
      </c>
      <c r="F34" s="28" t="s">
        <v>294</v>
      </c>
      <c r="G34" s="25" t="s">
        <v>84</v>
      </c>
      <c r="H34" s="29">
        <v>10</v>
      </c>
      <c r="I34" s="29">
        <v>5.5</v>
      </c>
      <c r="J34" s="29" t="s">
        <v>27</v>
      </c>
      <c r="K34" s="29">
        <v>7.5</v>
      </c>
      <c r="L34" s="36"/>
      <c r="M34" s="36"/>
      <c r="N34" s="36"/>
      <c r="O34" s="36"/>
      <c r="P34" s="31">
        <v>5.5</v>
      </c>
      <c r="Q34" s="32">
        <f t="shared" si="0"/>
        <v>6.4</v>
      </c>
      <c r="R34" s="33" t="str">
        <f t="shared" si="3"/>
        <v>C</v>
      </c>
      <c r="S34" s="34" t="str">
        <f t="shared" si="1"/>
        <v>Trung bình</v>
      </c>
      <c r="T34" s="35" t="str">
        <f t="shared" si="4"/>
        <v/>
      </c>
      <c r="U34" s="3"/>
      <c r="V34" s="99" t="str">
        <f t="shared" si="2"/>
        <v>Đạt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295</v>
      </c>
      <c r="D35" s="26" t="s">
        <v>296</v>
      </c>
      <c r="E35" s="27" t="s">
        <v>297</v>
      </c>
      <c r="F35" s="28" t="s">
        <v>298</v>
      </c>
      <c r="G35" s="25" t="s">
        <v>257</v>
      </c>
      <c r="H35" s="29">
        <v>6</v>
      </c>
      <c r="I35" s="29">
        <v>4</v>
      </c>
      <c r="J35" s="29" t="s">
        <v>27</v>
      </c>
      <c r="K35" s="29">
        <v>5</v>
      </c>
      <c r="L35" s="36"/>
      <c r="M35" s="36"/>
      <c r="N35" s="36"/>
      <c r="O35" s="36"/>
      <c r="P35" s="31">
        <v>4</v>
      </c>
      <c r="Q35" s="32">
        <f t="shared" si="0"/>
        <v>4.4000000000000004</v>
      </c>
      <c r="R35" s="33" t="str">
        <f t="shared" si="3"/>
        <v>D</v>
      </c>
      <c r="S35" s="34" t="str">
        <f t="shared" si="1"/>
        <v>Trung bình yếu</v>
      </c>
      <c r="T35" s="35" t="str">
        <f t="shared" si="4"/>
        <v/>
      </c>
      <c r="U35" s="3"/>
      <c r="V35" s="99" t="str">
        <f t="shared" si="2"/>
        <v>Đạt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299</v>
      </c>
      <c r="D36" s="26" t="s">
        <v>62</v>
      </c>
      <c r="E36" s="27" t="s">
        <v>83</v>
      </c>
      <c r="F36" s="28" t="s">
        <v>76</v>
      </c>
      <c r="G36" s="25" t="s">
        <v>178</v>
      </c>
      <c r="H36" s="29">
        <v>4</v>
      </c>
      <c r="I36" s="29">
        <v>0</v>
      </c>
      <c r="J36" s="29" t="s">
        <v>27</v>
      </c>
      <c r="K36" s="29">
        <v>0</v>
      </c>
      <c r="L36" s="36"/>
      <c r="M36" s="36"/>
      <c r="N36" s="36"/>
      <c r="O36" s="36"/>
      <c r="P36" s="31"/>
      <c r="Q36" s="32">
        <f t="shared" si="0"/>
        <v>0.4</v>
      </c>
      <c r="R36" s="33" t="str">
        <f t="shared" si="3"/>
        <v>F</v>
      </c>
      <c r="S36" s="34" t="str">
        <f t="shared" si="1"/>
        <v>Kém</v>
      </c>
      <c r="T36" s="35" t="str">
        <f t="shared" si="4"/>
        <v>Không đủ ĐKDT</v>
      </c>
      <c r="U36" s="3"/>
      <c r="V36" s="99" t="str">
        <f t="shared" si="2"/>
        <v>Học lại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300</v>
      </c>
      <c r="D37" s="26" t="s">
        <v>301</v>
      </c>
      <c r="E37" s="27" t="s">
        <v>302</v>
      </c>
      <c r="F37" s="28" t="s">
        <v>303</v>
      </c>
      <c r="G37" s="25" t="s">
        <v>145</v>
      </c>
      <c r="H37" s="29">
        <v>10</v>
      </c>
      <c r="I37" s="29">
        <v>6</v>
      </c>
      <c r="J37" s="29" t="s">
        <v>27</v>
      </c>
      <c r="K37" s="29">
        <v>6.5</v>
      </c>
      <c r="L37" s="36"/>
      <c r="M37" s="36"/>
      <c r="N37" s="36"/>
      <c r="O37" s="36"/>
      <c r="P37" s="31">
        <v>4</v>
      </c>
      <c r="Q37" s="32">
        <f t="shared" si="0"/>
        <v>5.5</v>
      </c>
      <c r="R37" s="33" t="str">
        <f t="shared" si="3"/>
        <v>C</v>
      </c>
      <c r="S37" s="34" t="str">
        <f t="shared" si="1"/>
        <v>Trung bình</v>
      </c>
      <c r="T37" s="35" t="str">
        <f t="shared" si="4"/>
        <v/>
      </c>
      <c r="U37" s="3"/>
      <c r="V37" s="99" t="str">
        <f t="shared" si="2"/>
        <v>Đạt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304</v>
      </c>
      <c r="D38" s="26" t="s">
        <v>305</v>
      </c>
      <c r="E38" s="27" t="s">
        <v>306</v>
      </c>
      <c r="F38" s="28" t="s">
        <v>307</v>
      </c>
      <c r="G38" s="25" t="s">
        <v>77</v>
      </c>
      <c r="H38" s="29">
        <v>10</v>
      </c>
      <c r="I38" s="29">
        <v>6.5</v>
      </c>
      <c r="J38" s="29" t="s">
        <v>27</v>
      </c>
      <c r="K38" s="29">
        <v>8</v>
      </c>
      <c r="L38" s="36"/>
      <c r="M38" s="36"/>
      <c r="N38" s="36"/>
      <c r="O38" s="36"/>
      <c r="P38" s="31">
        <v>5</v>
      </c>
      <c r="Q38" s="32">
        <f t="shared" si="0"/>
        <v>6.4</v>
      </c>
      <c r="R38" s="33" t="str">
        <f t="shared" si="3"/>
        <v>C</v>
      </c>
      <c r="S38" s="34" t="str">
        <f t="shared" si="1"/>
        <v>Trung bình</v>
      </c>
      <c r="T38" s="35" t="str">
        <f t="shared" si="4"/>
        <v/>
      </c>
      <c r="U38" s="3"/>
      <c r="V38" s="99" t="str">
        <f t="shared" si="2"/>
        <v>Đạt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308</v>
      </c>
      <c r="D39" s="26" t="s">
        <v>309</v>
      </c>
      <c r="E39" s="27" t="s">
        <v>306</v>
      </c>
      <c r="F39" s="28" t="s">
        <v>310</v>
      </c>
      <c r="G39" s="25" t="s">
        <v>84</v>
      </c>
      <c r="H39" s="29">
        <v>10</v>
      </c>
      <c r="I39" s="29">
        <v>5</v>
      </c>
      <c r="J39" s="29" t="s">
        <v>27</v>
      </c>
      <c r="K39" s="29">
        <v>6</v>
      </c>
      <c r="L39" s="36"/>
      <c r="M39" s="36"/>
      <c r="N39" s="36"/>
      <c r="O39" s="36"/>
      <c r="P39" s="31">
        <v>5</v>
      </c>
      <c r="Q39" s="32">
        <f t="shared" si="0"/>
        <v>5.7</v>
      </c>
      <c r="R39" s="33" t="str">
        <f t="shared" si="3"/>
        <v>C</v>
      </c>
      <c r="S39" s="34" t="str">
        <f t="shared" si="1"/>
        <v>Trung bình</v>
      </c>
      <c r="T39" s="35" t="str">
        <f t="shared" si="4"/>
        <v/>
      </c>
      <c r="U39" s="3"/>
      <c r="V39" s="99" t="str">
        <f t="shared" si="2"/>
        <v>Đạt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311</v>
      </c>
      <c r="D40" s="26" t="s">
        <v>312</v>
      </c>
      <c r="E40" s="27" t="s">
        <v>306</v>
      </c>
      <c r="F40" s="28" t="s">
        <v>313</v>
      </c>
      <c r="G40" s="25" t="s">
        <v>77</v>
      </c>
      <c r="H40" s="29">
        <v>8</v>
      </c>
      <c r="I40" s="29">
        <v>6.5</v>
      </c>
      <c r="J40" s="29" t="s">
        <v>27</v>
      </c>
      <c r="K40" s="29">
        <v>7</v>
      </c>
      <c r="L40" s="36"/>
      <c r="M40" s="36"/>
      <c r="N40" s="36"/>
      <c r="O40" s="36"/>
      <c r="P40" s="31">
        <v>5</v>
      </c>
      <c r="Q40" s="32">
        <f t="shared" si="0"/>
        <v>6</v>
      </c>
      <c r="R40" s="33" t="str">
        <f t="shared" si="3"/>
        <v>C</v>
      </c>
      <c r="S40" s="34" t="str">
        <f t="shared" si="1"/>
        <v>Trung bình</v>
      </c>
      <c r="T40" s="35" t="str">
        <f t="shared" si="4"/>
        <v/>
      </c>
      <c r="U40" s="3"/>
      <c r="V40" s="99" t="str">
        <f t="shared" si="2"/>
        <v>Đạt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314</v>
      </c>
      <c r="D41" s="26" t="s">
        <v>315</v>
      </c>
      <c r="E41" s="27" t="s">
        <v>316</v>
      </c>
      <c r="F41" s="28" t="s">
        <v>317</v>
      </c>
      <c r="G41" s="25" t="s">
        <v>257</v>
      </c>
      <c r="H41" s="29">
        <v>6</v>
      </c>
      <c r="I41" s="29">
        <v>4</v>
      </c>
      <c r="J41" s="29" t="s">
        <v>27</v>
      </c>
      <c r="K41" s="29">
        <v>5</v>
      </c>
      <c r="L41" s="36"/>
      <c r="M41" s="36"/>
      <c r="N41" s="36"/>
      <c r="O41" s="36"/>
      <c r="P41" s="31">
        <v>4</v>
      </c>
      <c r="Q41" s="32">
        <f t="shared" si="0"/>
        <v>4.4000000000000004</v>
      </c>
      <c r="R41" s="33" t="str">
        <f t="shared" si="3"/>
        <v>D</v>
      </c>
      <c r="S41" s="34" t="str">
        <f t="shared" si="1"/>
        <v>Trung bình yếu</v>
      </c>
      <c r="T41" s="35" t="str">
        <f t="shared" si="4"/>
        <v/>
      </c>
      <c r="U41" s="3"/>
      <c r="V41" s="99" t="str">
        <f t="shared" si="2"/>
        <v>Đạt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318</v>
      </c>
      <c r="D42" s="26" t="s">
        <v>319</v>
      </c>
      <c r="E42" s="27" t="s">
        <v>90</v>
      </c>
      <c r="F42" s="28" t="s">
        <v>320</v>
      </c>
      <c r="G42" s="25" t="s">
        <v>92</v>
      </c>
      <c r="H42" s="29">
        <v>4</v>
      </c>
      <c r="I42" s="29">
        <v>0</v>
      </c>
      <c r="J42" s="29" t="s">
        <v>27</v>
      </c>
      <c r="K42" s="29">
        <v>0</v>
      </c>
      <c r="L42" s="36"/>
      <c r="M42" s="36"/>
      <c r="N42" s="36"/>
      <c r="O42" s="36"/>
      <c r="P42" s="31"/>
      <c r="Q42" s="32">
        <f t="shared" si="0"/>
        <v>0.4</v>
      </c>
      <c r="R42" s="33" t="str">
        <f t="shared" si="3"/>
        <v>F</v>
      </c>
      <c r="S42" s="34" t="str">
        <f t="shared" si="1"/>
        <v>Kém</v>
      </c>
      <c r="T42" s="35" t="str">
        <f t="shared" si="4"/>
        <v>Không đủ ĐKDT</v>
      </c>
      <c r="U42" s="3"/>
      <c r="V42" s="99" t="str">
        <f t="shared" si="2"/>
        <v>Học lại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321</v>
      </c>
      <c r="D43" s="26" t="s">
        <v>69</v>
      </c>
      <c r="E43" s="27" t="s">
        <v>322</v>
      </c>
      <c r="F43" s="28" t="s">
        <v>323</v>
      </c>
      <c r="G43" s="25" t="s">
        <v>103</v>
      </c>
      <c r="H43" s="29">
        <v>10</v>
      </c>
      <c r="I43" s="29">
        <v>5</v>
      </c>
      <c r="J43" s="29" t="s">
        <v>27</v>
      </c>
      <c r="K43" s="29">
        <v>6</v>
      </c>
      <c r="L43" s="36"/>
      <c r="M43" s="36"/>
      <c r="N43" s="36"/>
      <c r="O43" s="36"/>
      <c r="P43" s="31">
        <v>3</v>
      </c>
      <c r="Q43" s="32">
        <f t="shared" si="0"/>
        <v>4.7</v>
      </c>
      <c r="R43" s="33" t="str">
        <f t="shared" si="3"/>
        <v>D</v>
      </c>
      <c r="S43" s="34" t="str">
        <f t="shared" si="1"/>
        <v>Trung bình yếu</v>
      </c>
      <c r="T43" s="35" t="str">
        <f t="shared" si="4"/>
        <v/>
      </c>
      <c r="U43" s="3"/>
      <c r="V43" s="99" t="str">
        <f t="shared" si="2"/>
        <v>Đạt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324</v>
      </c>
      <c r="D44" s="26" t="s">
        <v>325</v>
      </c>
      <c r="E44" s="27" t="s">
        <v>94</v>
      </c>
      <c r="F44" s="28" t="s">
        <v>326</v>
      </c>
      <c r="G44" s="25" t="s">
        <v>79</v>
      </c>
      <c r="H44" s="29">
        <v>10</v>
      </c>
      <c r="I44" s="29">
        <v>8</v>
      </c>
      <c r="J44" s="29" t="s">
        <v>27</v>
      </c>
      <c r="K44" s="29">
        <v>6</v>
      </c>
      <c r="L44" s="36"/>
      <c r="M44" s="36"/>
      <c r="N44" s="36"/>
      <c r="O44" s="36"/>
      <c r="P44" s="31">
        <v>8</v>
      </c>
      <c r="Q44" s="32">
        <f t="shared" si="0"/>
        <v>7.8</v>
      </c>
      <c r="R44" s="33" t="str">
        <f t="shared" si="3"/>
        <v>B</v>
      </c>
      <c r="S44" s="34" t="str">
        <f t="shared" si="1"/>
        <v>Khá</v>
      </c>
      <c r="T44" s="35" t="str">
        <f t="shared" si="4"/>
        <v/>
      </c>
      <c r="U44" s="3"/>
      <c r="V44" s="99" t="str">
        <f t="shared" si="2"/>
        <v>Đạt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327</v>
      </c>
      <c r="D45" s="26" t="s">
        <v>69</v>
      </c>
      <c r="E45" s="27" t="s">
        <v>328</v>
      </c>
      <c r="F45" s="28" t="s">
        <v>329</v>
      </c>
      <c r="G45" s="25" t="s">
        <v>330</v>
      </c>
      <c r="H45" s="29">
        <v>10</v>
      </c>
      <c r="I45" s="29">
        <v>5.5</v>
      </c>
      <c r="J45" s="29" t="s">
        <v>27</v>
      </c>
      <c r="K45" s="29">
        <v>7</v>
      </c>
      <c r="L45" s="36"/>
      <c r="M45" s="36"/>
      <c r="N45" s="36"/>
      <c r="O45" s="36"/>
      <c r="P45" s="31">
        <v>2.5</v>
      </c>
      <c r="Q45" s="32">
        <f t="shared" si="0"/>
        <v>4.8</v>
      </c>
      <c r="R45" s="33" t="str">
        <f t="shared" si="3"/>
        <v>D</v>
      </c>
      <c r="S45" s="34" t="str">
        <f t="shared" si="1"/>
        <v>Trung bình yếu</v>
      </c>
      <c r="T45" s="35" t="str">
        <f t="shared" si="4"/>
        <v/>
      </c>
      <c r="U45" s="3"/>
      <c r="V45" s="99" t="str">
        <f t="shared" si="2"/>
        <v>Đạt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331</v>
      </c>
      <c r="D46" s="26" t="s">
        <v>69</v>
      </c>
      <c r="E46" s="27" t="s">
        <v>332</v>
      </c>
      <c r="F46" s="28" t="s">
        <v>333</v>
      </c>
      <c r="G46" s="25" t="s">
        <v>240</v>
      </c>
      <c r="H46" s="29">
        <v>10</v>
      </c>
      <c r="I46" s="29">
        <v>5.5</v>
      </c>
      <c r="J46" s="29" t="s">
        <v>27</v>
      </c>
      <c r="K46" s="29">
        <v>5</v>
      </c>
      <c r="L46" s="36"/>
      <c r="M46" s="36"/>
      <c r="N46" s="36"/>
      <c r="O46" s="36"/>
      <c r="P46" s="31">
        <v>8</v>
      </c>
      <c r="Q46" s="32">
        <f t="shared" si="0"/>
        <v>7.1</v>
      </c>
      <c r="R46" s="33" t="str">
        <f t="shared" si="3"/>
        <v>B</v>
      </c>
      <c r="S46" s="34" t="str">
        <f t="shared" si="1"/>
        <v>Khá</v>
      </c>
      <c r="T46" s="35" t="str">
        <f t="shared" si="4"/>
        <v/>
      </c>
      <c r="U46" s="3"/>
      <c r="V46" s="99" t="str">
        <f t="shared" si="2"/>
        <v>Đạt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334</v>
      </c>
      <c r="D47" s="26" t="s">
        <v>115</v>
      </c>
      <c r="E47" s="27" t="s">
        <v>335</v>
      </c>
      <c r="F47" s="28" t="s">
        <v>336</v>
      </c>
      <c r="G47" s="25" t="s">
        <v>70</v>
      </c>
      <c r="H47" s="29">
        <v>10</v>
      </c>
      <c r="I47" s="29">
        <v>4</v>
      </c>
      <c r="J47" s="29" t="s">
        <v>27</v>
      </c>
      <c r="K47" s="29">
        <v>5</v>
      </c>
      <c r="L47" s="36"/>
      <c r="M47" s="36"/>
      <c r="N47" s="36"/>
      <c r="O47" s="36"/>
      <c r="P47" s="31">
        <v>5.5</v>
      </c>
      <c r="Q47" s="32">
        <f t="shared" si="0"/>
        <v>5.6</v>
      </c>
      <c r="R47" s="33" t="str">
        <f t="shared" si="3"/>
        <v>C</v>
      </c>
      <c r="S47" s="34" t="str">
        <f t="shared" si="1"/>
        <v>Trung bình</v>
      </c>
      <c r="T47" s="35" t="str">
        <f t="shared" si="4"/>
        <v/>
      </c>
      <c r="U47" s="3"/>
      <c r="V47" s="99" t="str">
        <f t="shared" si="2"/>
        <v>Đạt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337</v>
      </c>
      <c r="D48" s="26" t="s">
        <v>338</v>
      </c>
      <c r="E48" s="27" t="s">
        <v>95</v>
      </c>
      <c r="F48" s="28" t="s">
        <v>339</v>
      </c>
      <c r="G48" s="25" t="s">
        <v>340</v>
      </c>
      <c r="H48" s="29">
        <v>10</v>
      </c>
      <c r="I48" s="29">
        <v>5</v>
      </c>
      <c r="J48" s="29" t="s">
        <v>27</v>
      </c>
      <c r="K48" s="29">
        <v>7</v>
      </c>
      <c r="L48" s="36"/>
      <c r="M48" s="36"/>
      <c r="N48" s="36"/>
      <c r="O48" s="36"/>
      <c r="P48" s="31">
        <v>2</v>
      </c>
      <c r="Q48" s="32">
        <f t="shared" si="0"/>
        <v>4.4000000000000004</v>
      </c>
      <c r="R48" s="33" t="str">
        <f t="shared" si="3"/>
        <v>D</v>
      </c>
      <c r="S48" s="34" t="str">
        <f t="shared" si="1"/>
        <v>Trung bình yếu</v>
      </c>
      <c r="T48" s="35" t="str">
        <f t="shared" si="4"/>
        <v/>
      </c>
      <c r="U48" s="3"/>
      <c r="V48" s="99" t="str">
        <f t="shared" si="2"/>
        <v>Đạt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18.75" customHeight="1">
      <c r="B49" s="24">
        <v>39</v>
      </c>
      <c r="C49" s="25" t="s">
        <v>341</v>
      </c>
      <c r="D49" s="26" t="s">
        <v>342</v>
      </c>
      <c r="E49" s="27" t="s">
        <v>95</v>
      </c>
      <c r="F49" s="28" t="s">
        <v>343</v>
      </c>
      <c r="G49" s="25" t="s">
        <v>246</v>
      </c>
      <c r="H49" s="29">
        <v>10</v>
      </c>
      <c r="I49" s="29">
        <v>6.5</v>
      </c>
      <c r="J49" s="29" t="s">
        <v>27</v>
      </c>
      <c r="K49" s="29">
        <v>7</v>
      </c>
      <c r="L49" s="36"/>
      <c r="M49" s="36"/>
      <c r="N49" s="36"/>
      <c r="O49" s="36"/>
      <c r="P49" s="31">
        <v>5</v>
      </c>
      <c r="Q49" s="32">
        <f t="shared" si="0"/>
        <v>6.2</v>
      </c>
      <c r="R49" s="33" t="str">
        <f t="shared" si="3"/>
        <v>C</v>
      </c>
      <c r="S49" s="34" t="str">
        <f t="shared" si="1"/>
        <v>Trung bình</v>
      </c>
      <c r="T49" s="35" t="str">
        <f t="shared" si="4"/>
        <v/>
      </c>
      <c r="U49" s="3"/>
      <c r="V49" s="99" t="str">
        <f t="shared" si="2"/>
        <v>Đạt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18.75" customHeight="1">
      <c r="B50" s="24">
        <v>40</v>
      </c>
      <c r="C50" s="25" t="s">
        <v>344</v>
      </c>
      <c r="D50" s="26" t="s">
        <v>345</v>
      </c>
      <c r="E50" s="27" t="s">
        <v>346</v>
      </c>
      <c r="F50" s="28" t="s">
        <v>347</v>
      </c>
      <c r="G50" s="25" t="s">
        <v>87</v>
      </c>
      <c r="H50" s="29">
        <v>8</v>
      </c>
      <c r="I50" s="29">
        <v>5</v>
      </c>
      <c r="J50" s="29" t="s">
        <v>27</v>
      </c>
      <c r="K50" s="29">
        <v>6</v>
      </c>
      <c r="L50" s="36"/>
      <c r="M50" s="36"/>
      <c r="N50" s="36"/>
      <c r="O50" s="36"/>
      <c r="P50" s="31">
        <v>5</v>
      </c>
      <c r="Q50" s="32">
        <f t="shared" si="0"/>
        <v>5.5</v>
      </c>
      <c r="R50" s="33" t="str">
        <f t="shared" si="3"/>
        <v>C</v>
      </c>
      <c r="S50" s="34" t="str">
        <f t="shared" si="1"/>
        <v>Trung bình</v>
      </c>
      <c r="T50" s="35" t="str">
        <f t="shared" si="4"/>
        <v/>
      </c>
      <c r="U50" s="3"/>
      <c r="V50" s="99" t="str">
        <f t="shared" si="2"/>
        <v>Đạt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18.75" customHeight="1">
      <c r="B51" s="24">
        <v>41</v>
      </c>
      <c r="C51" s="25" t="s">
        <v>348</v>
      </c>
      <c r="D51" s="26" t="s">
        <v>349</v>
      </c>
      <c r="E51" s="27" t="s">
        <v>350</v>
      </c>
      <c r="F51" s="28" t="s">
        <v>351</v>
      </c>
      <c r="G51" s="25" t="s">
        <v>145</v>
      </c>
      <c r="H51" s="29">
        <v>0</v>
      </c>
      <c r="I51" s="29">
        <v>0</v>
      </c>
      <c r="J51" s="29" t="s">
        <v>27</v>
      </c>
      <c r="K51" s="29">
        <v>0</v>
      </c>
      <c r="L51" s="36"/>
      <c r="M51" s="36"/>
      <c r="N51" s="36"/>
      <c r="O51" s="36"/>
      <c r="P51" s="31"/>
      <c r="Q51" s="32">
        <f t="shared" si="0"/>
        <v>0</v>
      </c>
      <c r="R51" s="33" t="str">
        <f t="shared" si="3"/>
        <v>F</v>
      </c>
      <c r="S51" s="34" t="str">
        <f t="shared" si="1"/>
        <v>Kém</v>
      </c>
      <c r="T51" s="35" t="str">
        <f t="shared" si="4"/>
        <v>Không đủ ĐKDT</v>
      </c>
      <c r="U51" s="3"/>
      <c r="V51" s="99" t="str">
        <f t="shared" si="2"/>
        <v>Học lại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18.75" customHeight="1">
      <c r="B52" s="24">
        <v>42</v>
      </c>
      <c r="C52" s="25" t="s">
        <v>352</v>
      </c>
      <c r="D52" s="26" t="s">
        <v>281</v>
      </c>
      <c r="E52" s="27" t="s">
        <v>99</v>
      </c>
      <c r="F52" s="28" t="s">
        <v>353</v>
      </c>
      <c r="G52" s="25" t="s">
        <v>61</v>
      </c>
      <c r="H52" s="29">
        <v>10</v>
      </c>
      <c r="I52" s="29">
        <v>5.5</v>
      </c>
      <c r="J52" s="29" t="s">
        <v>27</v>
      </c>
      <c r="K52" s="29">
        <v>7</v>
      </c>
      <c r="L52" s="36"/>
      <c r="M52" s="36"/>
      <c r="N52" s="36"/>
      <c r="O52" s="36"/>
      <c r="P52" s="31">
        <v>5</v>
      </c>
      <c r="Q52" s="32">
        <f t="shared" si="0"/>
        <v>6</v>
      </c>
      <c r="R52" s="33" t="str">
        <f t="shared" si="3"/>
        <v>C</v>
      </c>
      <c r="S52" s="34" t="str">
        <f t="shared" si="1"/>
        <v>Trung bình</v>
      </c>
      <c r="T52" s="35" t="str">
        <f t="shared" si="4"/>
        <v/>
      </c>
      <c r="U52" s="3"/>
      <c r="V52" s="99" t="str">
        <f t="shared" si="2"/>
        <v>Đạt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18.75" customHeight="1">
      <c r="B53" s="24">
        <v>43</v>
      </c>
      <c r="C53" s="25" t="s">
        <v>354</v>
      </c>
      <c r="D53" s="26" t="s">
        <v>131</v>
      </c>
      <c r="E53" s="27" t="s">
        <v>99</v>
      </c>
      <c r="F53" s="28" t="s">
        <v>355</v>
      </c>
      <c r="G53" s="25" t="s">
        <v>145</v>
      </c>
      <c r="H53" s="29">
        <v>8</v>
      </c>
      <c r="I53" s="29">
        <v>5</v>
      </c>
      <c r="J53" s="29" t="s">
        <v>27</v>
      </c>
      <c r="K53" s="29">
        <v>6</v>
      </c>
      <c r="L53" s="36"/>
      <c r="M53" s="36"/>
      <c r="N53" s="36"/>
      <c r="O53" s="36"/>
      <c r="P53" s="31"/>
      <c r="Q53" s="32">
        <f t="shared" si="0"/>
        <v>3</v>
      </c>
      <c r="R53" s="33" t="str">
        <f t="shared" si="3"/>
        <v>F</v>
      </c>
      <c r="S53" s="34" t="str">
        <f t="shared" si="1"/>
        <v>Kém</v>
      </c>
      <c r="T53" s="35" t="str">
        <f t="shared" si="4"/>
        <v/>
      </c>
      <c r="U53" s="3"/>
      <c r="V53" s="99" t="str">
        <f t="shared" si="2"/>
        <v>Học lại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18.75" customHeight="1">
      <c r="B54" s="24">
        <v>44</v>
      </c>
      <c r="C54" s="25" t="s">
        <v>356</v>
      </c>
      <c r="D54" s="26" t="s">
        <v>357</v>
      </c>
      <c r="E54" s="27" t="s">
        <v>102</v>
      </c>
      <c r="F54" s="28" t="s">
        <v>358</v>
      </c>
      <c r="G54" s="25" t="s">
        <v>257</v>
      </c>
      <c r="H54" s="29">
        <v>0</v>
      </c>
      <c r="I54" s="29">
        <v>0</v>
      </c>
      <c r="J54" s="29" t="s">
        <v>27</v>
      </c>
      <c r="K54" s="29">
        <v>0</v>
      </c>
      <c r="L54" s="36"/>
      <c r="M54" s="36"/>
      <c r="N54" s="36"/>
      <c r="O54" s="36"/>
      <c r="P54" s="31"/>
      <c r="Q54" s="32">
        <f t="shared" si="0"/>
        <v>0</v>
      </c>
      <c r="R54" s="33" t="str">
        <f t="shared" si="3"/>
        <v>F</v>
      </c>
      <c r="S54" s="34" t="str">
        <f t="shared" si="1"/>
        <v>Kém</v>
      </c>
      <c r="T54" s="35" t="str">
        <f t="shared" si="4"/>
        <v>Không đủ ĐKDT</v>
      </c>
      <c r="U54" s="3"/>
      <c r="V54" s="99" t="str">
        <f t="shared" si="2"/>
        <v>Học lại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18.75" customHeight="1">
      <c r="B55" s="24">
        <v>45</v>
      </c>
      <c r="C55" s="25" t="s">
        <v>359</v>
      </c>
      <c r="D55" s="26" t="s">
        <v>91</v>
      </c>
      <c r="E55" s="27" t="s">
        <v>102</v>
      </c>
      <c r="F55" s="28" t="s">
        <v>360</v>
      </c>
      <c r="G55" s="25" t="s">
        <v>240</v>
      </c>
      <c r="H55" s="29">
        <v>10</v>
      </c>
      <c r="I55" s="29">
        <v>4</v>
      </c>
      <c r="J55" s="29" t="s">
        <v>27</v>
      </c>
      <c r="K55" s="29">
        <v>5</v>
      </c>
      <c r="L55" s="36"/>
      <c r="M55" s="36"/>
      <c r="N55" s="36"/>
      <c r="O55" s="36"/>
      <c r="P55" s="31">
        <v>4</v>
      </c>
      <c r="Q55" s="32">
        <f t="shared" si="0"/>
        <v>4.8</v>
      </c>
      <c r="R55" s="33" t="str">
        <f t="shared" si="3"/>
        <v>D</v>
      </c>
      <c r="S55" s="34" t="str">
        <f t="shared" si="1"/>
        <v>Trung bình yếu</v>
      </c>
      <c r="T55" s="35" t="str">
        <f t="shared" si="4"/>
        <v/>
      </c>
      <c r="U55" s="3"/>
      <c r="V55" s="99" t="str">
        <f t="shared" si="2"/>
        <v>Đạt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1:38" ht="18.75" customHeight="1">
      <c r="B56" s="24">
        <v>46</v>
      </c>
      <c r="C56" s="25" t="s">
        <v>361</v>
      </c>
      <c r="D56" s="26" t="s">
        <v>82</v>
      </c>
      <c r="E56" s="27" t="s">
        <v>102</v>
      </c>
      <c r="F56" s="28" t="s">
        <v>362</v>
      </c>
      <c r="G56" s="25" t="s">
        <v>61</v>
      </c>
      <c r="H56" s="29">
        <v>10</v>
      </c>
      <c r="I56" s="29">
        <v>4</v>
      </c>
      <c r="J56" s="29" t="s">
        <v>27</v>
      </c>
      <c r="K56" s="29">
        <v>7</v>
      </c>
      <c r="L56" s="36"/>
      <c r="M56" s="36"/>
      <c r="N56" s="36"/>
      <c r="O56" s="36"/>
      <c r="P56" s="31">
        <v>4</v>
      </c>
      <c r="Q56" s="32">
        <f t="shared" si="0"/>
        <v>5.2</v>
      </c>
      <c r="R56" s="33" t="str">
        <f t="shared" si="3"/>
        <v>D+</v>
      </c>
      <c r="S56" s="34" t="str">
        <f t="shared" si="1"/>
        <v>Trung bình yếu</v>
      </c>
      <c r="T56" s="35" t="str">
        <f t="shared" si="4"/>
        <v/>
      </c>
      <c r="U56" s="3"/>
      <c r="V56" s="99" t="str">
        <f t="shared" si="2"/>
        <v>Đạt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1:38" ht="18.75" customHeight="1">
      <c r="B57" s="37">
        <v>47</v>
      </c>
      <c r="C57" s="38" t="s">
        <v>363</v>
      </c>
      <c r="D57" s="39" t="s">
        <v>364</v>
      </c>
      <c r="E57" s="40" t="s">
        <v>365</v>
      </c>
      <c r="F57" s="41" t="s">
        <v>366</v>
      </c>
      <c r="G57" s="38" t="s">
        <v>145</v>
      </c>
      <c r="H57" s="42">
        <v>5</v>
      </c>
      <c r="I57" s="42">
        <v>4</v>
      </c>
      <c r="J57" s="42" t="s">
        <v>27</v>
      </c>
      <c r="K57" s="42">
        <v>6.5</v>
      </c>
      <c r="L57" s="43"/>
      <c r="M57" s="43"/>
      <c r="N57" s="43"/>
      <c r="O57" s="43"/>
      <c r="P57" s="44">
        <v>5</v>
      </c>
      <c r="Q57" s="45">
        <f t="shared" si="0"/>
        <v>5.0999999999999996</v>
      </c>
      <c r="R57" s="46" t="str">
        <f t="shared" si="3"/>
        <v>D+</v>
      </c>
      <c r="S57" s="47" t="str">
        <f t="shared" si="1"/>
        <v>Trung bình yếu</v>
      </c>
      <c r="T57" s="48" t="str">
        <f t="shared" si="4"/>
        <v/>
      </c>
      <c r="U57" s="3"/>
      <c r="V57" s="99" t="str">
        <f t="shared" si="2"/>
        <v>Đạt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1:38" ht="7.5" customHeight="1">
      <c r="A58" s="2"/>
      <c r="B58" s="49"/>
      <c r="C58" s="50"/>
      <c r="D58" s="50"/>
      <c r="E58" s="51"/>
      <c r="F58" s="51"/>
      <c r="G58" s="51"/>
      <c r="H58" s="52"/>
      <c r="I58" s="53"/>
      <c r="J58" s="53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3"/>
    </row>
    <row r="59" spans="1:38" ht="16.5">
      <c r="A59" s="2"/>
      <c r="B59" s="131" t="s">
        <v>28</v>
      </c>
      <c r="C59" s="131"/>
      <c r="D59" s="50"/>
      <c r="E59" s="51"/>
      <c r="F59" s="51"/>
      <c r="G59" s="51"/>
      <c r="H59" s="52"/>
      <c r="I59" s="53"/>
      <c r="J59" s="53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"/>
    </row>
    <row r="60" spans="1:38" ht="16.5" customHeight="1">
      <c r="A60" s="2"/>
      <c r="B60" s="55" t="s">
        <v>29</v>
      </c>
      <c r="C60" s="55"/>
      <c r="D60" s="56">
        <f>+$Y$9</f>
        <v>47</v>
      </c>
      <c r="E60" s="57" t="s">
        <v>30</v>
      </c>
      <c r="F60" s="57"/>
      <c r="G60" s="138" t="s">
        <v>31</v>
      </c>
      <c r="H60" s="138"/>
      <c r="I60" s="138"/>
      <c r="J60" s="138"/>
      <c r="K60" s="138"/>
      <c r="L60" s="138"/>
      <c r="M60" s="138"/>
      <c r="N60" s="138"/>
      <c r="O60" s="138"/>
      <c r="P60" s="58">
        <f>$Y$9 -COUNTIF($T$10:$T$247,"Vắng") -COUNTIF($T$10:$T$247,"Vắng có phép") - COUNTIF($T$10:$T$247,"Đình chỉ thi") - COUNTIF($T$10:$T$247,"Không đủ ĐKDT")</f>
        <v>40</v>
      </c>
      <c r="Q60" s="58"/>
      <c r="R60" s="59"/>
      <c r="S60" s="60"/>
      <c r="T60" s="60" t="s">
        <v>30</v>
      </c>
      <c r="U60" s="3"/>
    </row>
    <row r="61" spans="1:38" ht="16.5" customHeight="1">
      <c r="A61" s="2"/>
      <c r="B61" s="55" t="s">
        <v>32</v>
      </c>
      <c r="C61" s="55"/>
      <c r="D61" s="56">
        <f>+$AJ$9</f>
        <v>39</v>
      </c>
      <c r="E61" s="57" t="s">
        <v>30</v>
      </c>
      <c r="F61" s="57"/>
      <c r="G61" s="138" t="s">
        <v>33</v>
      </c>
      <c r="H61" s="138"/>
      <c r="I61" s="138"/>
      <c r="J61" s="138"/>
      <c r="K61" s="138"/>
      <c r="L61" s="138"/>
      <c r="M61" s="138"/>
      <c r="N61" s="138"/>
      <c r="O61" s="138"/>
      <c r="P61" s="61">
        <f>COUNTIF($T$10:$T$123,"Vắng")</f>
        <v>1</v>
      </c>
      <c r="Q61" s="61"/>
      <c r="R61" s="62"/>
      <c r="S61" s="60"/>
      <c r="T61" s="60" t="s">
        <v>30</v>
      </c>
      <c r="U61" s="3"/>
    </row>
    <row r="62" spans="1:38" ht="16.5" customHeight="1">
      <c r="A62" s="2"/>
      <c r="B62" s="55" t="s">
        <v>54</v>
      </c>
      <c r="C62" s="55"/>
      <c r="D62" s="93">
        <f>COUNTIF(V11:V57,"Học lại")</f>
        <v>8</v>
      </c>
      <c r="E62" s="57" t="s">
        <v>30</v>
      </c>
      <c r="F62" s="57"/>
      <c r="G62" s="138" t="s">
        <v>55</v>
      </c>
      <c r="H62" s="138"/>
      <c r="I62" s="138"/>
      <c r="J62" s="138"/>
      <c r="K62" s="138"/>
      <c r="L62" s="138"/>
      <c r="M62" s="138"/>
      <c r="N62" s="138"/>
      <c r="O62" s="138"/>
      <c r="P62" s="58">
        <f>COUNTIF($T$10:$T$123,"Vắng có phép")</f>
        <v>0</v>
      </c>
      <c r="Q62" s="58"/>
      <c r="R62" s="59"/>
      <c r="S62" s="60"/>
      <c r="T62" s="60" t="s">
        <v>30</v>
      </c>
      <c r="U62" s="3"/>
    </row>
    <row r="63" spans="1:38" ht="3" customHeight="1">
      <c r="A63" s="2"/>
      <c r="B63" s="49"/>
      <c r="C63" s="50"/>
      <c r="D63" s="50"/>
      <c r="E63" s="51"/>
      <c r="F63" s="51"/>
      <c r="G63" s="51"/>
      <c r="H63" s="52"/>
      <c r="I63" s="53"/>
      <c r="J63" s="53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3"/>
    </row>
    <row r="64" spans="1:38">
      <c r="B64" s="94" t="s">
        <v>34</v>
      </c>
      <c r="C64" s="94"/>
      <c r="D64" s="95">
        <f>COUNTIF(V11:V57,"Thi lại")</f>
        <v>0</v>
      </c>
      <c r="E64" s="96" t="s">
        <v>30</v>
      </c>
      <c r="F64" s="3"/>
      <c r="G64" s="3"/>
      <c r="H64" s="3"/>
      <c r="I64" s="3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3"/>
    </row>
    <row r="65" spans="1:38">
      <c r="B65" s="94"/>
      <c r="C65" s="94"/>
      <c r="D65" s="95"/>
      <c r="E65" s="96"/>
      <c r="F65" s="3"/>
      <c r="G65" s="3"/>
      <c r="H65" s="3"/>
      <c r="I65" s="3"/>
      <c r="J65" s="128" t="s">
        <v>212</v>
      </c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3"/>
    </row>
    <row r="66" spans="1:38">
      <c r="A66" s="63"/>
      <c r="B66" s="116" t="s">
        <v>35</v>
      </c>
      <c r="C66" s="116"/>
      <c r="D66" s="116"/>
      <c r="E66" s="116"/>
      <c r="F66" s="116"/>
      <c r="G66" s="116"/>
      <c r="H66" s="116"/>
      <c r="I66" s="64"/>
      <c r="J66" s="121" t="s">
        <v>36</v>
      </c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3"/>
    </row>
    <row r="67" spans="1:38" ht="4.5" customHeight="1">
      <c r="A67" s="2"/>
      <c r="B67" s="49"/>
      <c r="C67" s="65"/>
      <c r="D67" s="65"/>
      <c r="E67" s="66"/>
      <c r="F67" s="66"/>
      <c r="G67" s="66"/>
      <c r="H67" s="67"/>
      <c r="I67" s="68"/>
      <c r="J67" s="68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38" s="2" customFormat="1">
      <c r="B68" s="116" t="s">
        <v>37</v>
      </c>
      <c r="C68" s="116"/>
      <c r="D68" s="119" t="s">
        <v>38</v>
      </c>
      <c r="E68" s="119"/>
      <c r="F68" s="119"/>
      <c r="G68" s="119"/>
      <c r="H68" s="119"/>
      <c r="I68" s="68"/>
      <c r="J68" s="68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3"/>
      <c r="V68" s="71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</row>
    <row r="69" spans="1:38" s="2" customForma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71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 s="2" customForma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 ht="9.75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 ht="3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s="2" customFormat="1" ht="18" customHeight="1">
      <c r="A74" s="1"/>
      <c r="B74" s="118" t="s">
        <v>110</v>
      </c>
      <c r="C74" s="118"/>
      <c r="D74" s="118" t="s">
        <v>39</v>
      </c>
      <c r="E74" s="118"/>
      <c r="F74" s="118"/>
      <c r="G74" s="118"/>
      <c r="H74" s="118"/>
      <c r="I74" s="118"/>
      <c r="J74" s="118" t="s">
        <v>40</v>
      </c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3"/>
      <c r="V74" s="71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</row>
    <row r="75" spans="1:38" s="2" customFormat="1" ht="4.5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71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s="2" customFormat="1" ht="36.75" hidden="1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ht="38.25" hidden="1" customHeight="1">
      <c r="B77" s="115" t="s">
        <v>52</v>
      </c>
      <c r="C77" s="116"/>
      <c r="D77" s="116"/>
      <c r="E77" s="116"/>
      <c r="F77" s="116"/>
      <c r="G77" s="116"/>
      <c r="H77" s="115" t="s">
        <v>53</v>
      </c>
      <c r="I77" s="115"/>
      <c r="J77" s="115"/>
      <c r="K77" s="115"/>
      <c r="L77" s="115"/>
      <c r="M77" s="115"/>
      <c r="N77" s="117" t="s">
        <v>36</v>
      </c>
      <c r="O77" s="117"/>
      <c r="P77" s="117"/>
      <c r="Q77" s="117"/>
      <c r="R77" s="117"/>
      <c r="S77" s="117"/>
      <c r="T77" s="117"/>
    </row>
    <row r="78" spans="1:38" hidden="1">
      <c r="B78" s="49"/>
      <c r="C78" s="65"/>
      <c r="D78" s="65"/>
      <c r="E78" s="66"/>
      <c r="F78" s="66"/>
      <c r="G78" s="66"/>
      <c r="H78" s="67"/>
      <c r="I78" s="68"/>
      <c r="J78" s="68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38" hidden="1">
      <c r="B79" s="116" t="s">
        <v>37</v>
      </c>
      <c r="C79" s="116"/>
      <c r="D79" s="119" t="s">
        <v>38</v>
      </c>
      <c r="E79" s="119"/>
      <c r="F79" s="119"/>
      <c r="G79" s="119"/>
      <c r="H79" s="119"/>
      <c r="I79" s="68"/>
      <c r="J79" s="68"/>
      <c r="K79" s="54"/>
      <c r="L79" s="54"/>
      <c r="M79" s="54"/>
      <c r="N79" s="54"/>
      <c r="O79" s="54"/>
      <c r="P79" s="54"/>
      <c r="Q79" s="54"/>
      <c r="R79" s="54"/>
      <c r="S79" s="54"/>
      <c r="T79" s="54"/>
    </row>
    <row r="80" spans="1:38" hidden="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2:20" hidden="1"/>
    <row r="82" spans="2:20" hidden="1"/>
    <row r="83" spans="2:20" hidden="1"/>
    <row r="84" spans="2:20" hidden="1"/>
    <row r="85" spans="2:20" hidden="1"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 t="s">
        <v>40</v>
      </c>
      <c r="O85" s="114"/>
      <c r="P85" s="114"/>
      <c r="Q85" s="114"/>
      <c r="R85" s="114"/>
      <c r="S85" s="114"/>
      <c r="T85" s="114"/>
    </row>
  </sheetData>
  <sheetProtection formatCells="0" formatColumns="0" formatRows="0" insertColumns="0" insertRows="0" insertHyperlinks="0" deleteColumns="0" deleteRows="0" sort="0" autoFilter="0" pivotTables="0"/>
  <autoFilter ref="A9:AL57">
    <filterColumn colId="3" showButton="0"/>
    <filterColumn colId="12"/>
  </autoFilter>
  <mergeCells count="59">
    <mergeCell ref="N85:T85"/>
    <mergeCell ref="B74:C74"/>
    <mergeCell ref="D74:I74"/>
    <mergeCell ref="J74:T74"/>
    <mergeCell ref="B77:G77"/>
    <mergeCell ref="H77:M77"/>
    <mergeCell ref="N77:T77"/>
    <mergeCell ref="B79:C79"/>
    <mergeCell ref="D79:H79"/>
    <mergeCell ref="B85:D85"/>
    <mergeCell ref="E85:G85"/>
    <mergeCell ref="H85:M85"/>
    <mergeCell ref="J64:T64"/>
    <mergeCell ref="J65:T65"/>
    <mergeCell ref="B66:H66"/>
    <mergeCell ref="J66:T66"/>
    <mergeCell ref="B68:C68"/>
    <mergeCell ref="D68:H68"/>
    <mergeCell ref="T8:T10"/>
    <mergeCell ref="B10:G10"/>
    <mergeCell ref="B59:C59"/>
    <mergeCell ref="G60:O60"/>
    <mergeCell ref="G61:O61"/>
    <mergeCell ref="R8:R9"/>
    <mergeCell ref="S8:S9"/>
    <mergeCell ref="F8:F9"/>
    <mergeCell ref="G62:O6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H1:K1"/>
    <mergeCell ref="L1:T1"/>
    <mergeCell ref="B2:G2"/>
    <mergeCell ref="H2:T2"/>
    <mergeCell ref="B3:G3"/>
    <mergeCell ref="H3:T3"/>
  </mergeCells>
  <conditionalFormatting sqref="H11:P57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62 X3:AK4 W5:AK9 V11:W57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Nhom(1)</vt:lpstr>
      <vt:lpstr>Nhom(2)</vt:lpstr>
      <vt:lpstr>Nhom(3)</vt:lpstr>
      <vt:lpstr>'Nhom(3)'!Print_Area</vt:lpstr>
      <vt:lpstr>'Nhom(1)'!Print_Titles</vt:lpstr>
      <vt:lpstr>'Nhom(2)'!Print_Titles</vt:lpstr>
      <vt:lpstr>'Nhom(3)'!Print_Titles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2016-09-05T09:16:00Z</cp:lastPrinted>
  <dcterms:created xsi:type="dcterms:W3CDTF">2015-04-17T02:48:53Z</dcterms:created>
  <dcterms:modified xsi:type="dcterms:W3CDTF">2016-10-03T02:50:43Z</dcterms:modified>
</cp:coreProperties>
</file>